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Առսեն\Arsen\d\Buje 2026\GNUMNER 2026\ԲՄ\Հուշարձաններ\26-10 Berdkunq-Sedvi-Selim\Hraver BM 26-10\Project\1 Berdkunq\1 Berdkunq\"/>
    </mc:Choice>
  </mc:AlternateContent>
  <bookViews>
    <workbookView xWindow="0" yWindow="0" windowWidth="23040" windowHeight="8808" tabRatio="822"/>
  </bookViews>
  <sheets>
    <sheet name="Cav-Hay" sheetId="3" r:id="rId1"/>
    <sheet name="Cav-Rus" sheetId="4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'Cav-Hay'!$A$1:$F$187</definedName>
    <definedName name="_xlnm.Print_Area" localSheetId="1">'Cav-Rus'!$A$1:$F$184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6" i="4" l="1"/>
  <c r="F165" i="4"/>
  <c r="F164" i="4"/>
  <c r="F163" i="4"/>
  <c r="F162" i="4"/>
  <c r="F161" i="4"/>
  <c r="F160" i="4"/>
  <c r="F159" i="4"/>
  <c r="F158" i="4"/>
  <c r="F157" i="4"/>
  <c r="F156" i="4"/>
  <c r="F154" i="4"/>
  <c r="F153" i="4"/>
  <c r="F152" i="4"/>
  <c r="F151" i="4"/>
  <c r="F150" i="4"/>
  <c r="F149" i="4"/>
  <c r="F148" i="4"/>
  <c r="F147" i="4"/>
  <c r="F146" i="4"/>
  <c r="F145" i="4"/>
  <c r="F144" i="4"/>
  <c r="F143" i="4"/>
  <c r="F142" i="4"/>
  <c r="F140" i="4"/>
  <c r="F139" i="4"/>
  <c r="F138" i="4"/>
  <c r="F137" i="4"/>
  <c r="F136" i="4"/>
  <c r="F135" i="4"/>
  <c r="F134" i="4"/>
  <c r="F132" i="4"/>
  <c r="F131" i="4"/>
  <c r="F130" i="4"/>
  <c r="F129" i="4"/>
  <c r="F128" i="4"/>
  <c r="F127" i="4"/>
  <c r="F126" i="4"/>
  <c r="F125" i="4"/>
  <c r="F124" i="4"/>
  <c r="F122" i="4"/>
  <c r="F121" i="4"/>
  <c r="F120" i="4"/>
  <c r="F119" i="4"/>
  <c r="F118" i="4"/>
  <c r="F117" i="4"/>
  <c r="F116" i="4"/>
  <c r="F115" i="4"/>
  <c r="F114" i="4"/>
  <c r="F112" i="4"/>
  <c r="F111" i="4"/>
  <c r="F110" i="4"/>
  <c r="F109" i="4"/>
  <c r="F108" i="4"/>
  <c r="F107" i="4"/>
  <c r="F106" i="4"/>
  <c r="F105" i="4"/>
  <c r="F103" i="4"/>
  <c r="F102" i="4"/>
  <c r="F101" i="4"/>
  <c r="F100" i="4"/>
  <c r="F99" i="4"/>
  <c r="F98" i="4"/>
  <c r="F97" i="4"/>
  <c r="F96" i="4"/>
  <c r="F95" i="4"/>
  <c r="F94" i="4"/>
  <c r="F93" i="4"/>
  <c r="F91" i="4"/>
  <c r="F90" i="4"/>
  <c r="F89" i="4"/>
  <c r="F88" i="4"/>
  <c r="F87" i="4"/>
  <c r="F85" i="4"/>
  <c r="F84" i="4"/>
  <c r="F83" i="4"/>
  <c r="F82" i="4"/>
  <c r="F81" i="4"/>
  <c r="F79" i="4"/>
  <c r="F78" i="4"/>
  <c r="F77" i="4"/>
  <c r="F76" i="4"/>
  <c r="F75" i="4"/>
  <c r="F74" i="4"/>
  <c r="F72" i="4"/>
  <c r="F71" i="4"/>
  <c r="F69" i="4"/>
  <c r="F68" i="4"/>
  <c r="F67" i="4"/>
  <c r="F65" i="4"/>
  <c r="F64" i="4"/>
  <c r="F63" i="4"/>
  <c r="F62" i="4"/>
  <c r="F61" i="4"/>
  <c r="F60" i="4"/>
  <c r="F59" i="4"/>
  <c r="F48" i="4"/>
  <c r="F47" i="4"/>
  <c r="F45" i="4"/>
  <c r="F44" i="4"/>
  <c r="F43" i="4"/>
  <c r="F42" i="4"/>
  <c r="F40" i="4"/>
  <c r="F39" i="4"/>
  <c r="F38" i="4"/>
  <c r="F37" i="4"/>
  <c r="F35" i="4"/>
  <c r="F34" i="4"/>
  <c r="F33" i="4"/>
  <c r="F32" i="4"/>
  <c r="F31" i="4"/>
  <c r="F30" i="4"/>
  <c r="F28" i="4"/>
  <c r="F27" i="4"/>
  <c r="F26" i="4"/>
  <c r="F25" i="4"/>
  <c r="F24" i="4"/>
  <c r="F23" i="4"/>
  <c r="F22" i="4"/>
  <c r="F20" i="4"/>
  <c r="F19" i="4"/>
  <c r="F18" i="4"/>
  <c r="F17" i="4"/>
  <c r="F16" i="4"/>
  <c r="F15" i="4"/>
  <c r="F13" i="4"/>
  <c r="F12" i="4"/>
  <c r="F11" i="4"/>
  <c r="F10" i="4"/>
  <c r="F9" i="4"/>
  <c r="F8" i="4"/>
  <c r="F7" i="4"/>
  <c r="F167" i="4" l="1"/>
  <c r="F168" i="4" s="1"/>
  <c r="F169" i="4" s="1"/>
  <c r="F49" i="4"/>
  <c r="F50" i="4" s="1"/>
  <c r="F51" i="4" s="1"/>
  <c r="F52" i="4" l="1"/>
  <c r="F53" i="4" s="1"/>
  <c r="F170" i="4"/>
  <c r="F171" i="4" s="1"/>
  <c r="F172" i="4" s="1"/>
  <c r="F166" i="3" l="1"/>
  <c r="F165" i="3"/>
  <c r="F164" i="3"/>
  <c r="F163" i="3"/>
  <c r="F162" i="3"/>
  <c r="F161" i="3"/>
  <c r="F160" i="3"/>
  <c r="F159" i="3"/>
  <c r="F158" i="3"/>
  <c r="F157" i="3"/>
  <c r="F156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0" i="3"/>
  <c r="F139" i="3"/>
  <c r="F138" i="3"/>
  <c r="F137" i="3"/>
  <c r="F136" i="3"/>
  <c r="F135" i="3"/>
  <c r="F134" i="3"/>
  <c r="F132" i="3"/>
  <c r="F131" i="3"/>
  <c r="F130" i="3"/>
  <c r="F129" i="3"/>
  <c r="F128" i="3"/>
  <c r="F127" i="3"/>
  <c r="F126" i="3"/>
  <c r="F125" i="3"/>
  <c r="F124" i="3"/>
  <c r="F122" i="3"/>
  <c r="F121" i="3"/>
  <c r="F120" i="3"/>
  <c r="F119" i="3"/>
  <c r="F118" i="3"/>
  <c r="F117" i="3"/>
  <c r="F116" i="3"/>
  <c r="F115" i="3"/>
  <c r="F114" i="3"/>
  <c r="F112" i="3"/>
  <c r="F111" i="3"/>
  <c r="F110" i="3"/>
  <c r="F109" i="3"/>
  <c r="F108" i="3"/>
  <c r="F107" i="3"/>
  <c r="F106" i="3"/>
  <c r="F105" i="3"/>
  <c r="F103" i="3"/>
  <c r="F102" i="3"/>
  <c r="F101" i="3"/>
  <c r="F100" i="3"/>
  <c r="F99" i="3"/>
  <c r="F98" i="3"/>
  <c r="F97" i="3"/>
  <c r="F96" i="3"/>
  <c r="F95" i="3"/>
  <c r="F94" i="3"/>
  <c r="F93" i="3"/>
  <c r="F91" i="3"/>
  <c r="F90" i="3"/>
  <c r="F89" i="3"/>
  <c r="F88" i="3"/>
  <c r="F87" i="3"/>
  <c r="F85" i="3"/>
  <c r="F84" i="3"/>
  <c r="F83" i="3"/>
  <c r="F82" i="3"/>
  <c r="F81" i="3"/>
  <c r="F79" i="3"/>
  <c r="F78" i="3"/>
  <c r="F77" i="3"/>
  <c r="F76" i="3"/>
  <c r="F75" i="3"/>
  <c r="F74" i="3"/>
  <c r="F72" i="3"/>
  <c r="F71" i="3"/>
  <c r="F69" i="3"/>
  <c r="F68" i="3"/>
  <c r="F67" i="3"/>
  <c r="F65" i="3"/>
  <c r="F64" i="3"/>
  <c r="F63" i="3"/>
  <c r="F62" i="3"/>
  <c r="F61" i="3"/>
  <c r="F60" i="3"/>
  <c r="F59" i="3"/>
  <c r="F167" i="3" s="1"/>
  <c r="F48" i="3"/>
  <c r="F47" i="3"/>
  <c r="F45" i="3"/>
  <c r="F44" i="3"/>
  <c r="F43" i="3"/>
  <c r="F42" i="3"/>
  <c r="F40" i="3"/>
  <c r="F39" i="3"/>
  <c r="F38" i="3"/>
  <c r="F37" i="3"/>
  <c r="F35" i="3"/>
  <c r="F34" i="3"/>
  <c r="F33" i="3"/>
  <c r="F32" i="3"/>
  <c r="F31" i="3"/>
  <c r="F30" i="3"/>
  <c r="F28" i="3"/>
  <c r="F27" i="3"/>
  <c r="F26" i="3"/>
  <c r="F25" i="3"/>
  <c r="F24" i="3"/>
  <c r="F23" i="3"/>
  <c r="F22" i="3"/>
  <c r="F20" i="3"/>
  <c r="F19" i="3"/>
  <c r="F18" i="3"/>
  <c r="F17" i="3"/>
  <c r="F16" i="3"/>
  <c r="F15" i="3"/>
  <c r="F13" i="3"/>
  <c r="F12" i="3"/>
  <c r="F11" i="3"/>
  <c r="F10" i="3"/>
  <c r="F9" i="3"/>
  <c r="F8" i="3"/>
  <c r="F7" i="3"/>
  <c r="F49" i="3" s="1"/>
  <c r="F168" i="3" l="1"/>
  <c r="F169" i="3" s="1"/>
  <c r="F50" i="3"/>
  <c r="F51" i="3" s="1"/>
  <c r="F52" i="3" l="1"/>
  <c r="F53" i="3"/>
  <c r="F170" i="3"/>
  <c r="F171" i="3" s="1"/>
  <c r="F172" i="3" s="1"/>
</calcChain>
</file>

<file path=xl/sharedStrings.xml><?xml version="1.0" encoding="utf-8"?>
<sst xmlns="http://schemas.openxmlformats.org/spreadsheetml/2006/main" count="626" uniqueCount="180">
  <si>
    <t>Ծավալաթերթ - Նախահաշիվ</t>
  </si>
  <si>
    <t>N</t>
  </si>
  <si>
    <t>Աշխատանքի անվանումը</t>
  </si>
  <si>
    <t>Չափման միավորը</t>
  </si>
  <si>
    <t>քանակը</t>
  </si>
  <si>
    <t xml:space="preserve">մեկ միավորի ընդհանուր արժեքը
</t>
  </si>
  <si>
    <t xml:space="preserve">Ընդհանուր արժեքը </t>
  </si>
  <si>
    <t>Աշտարակ 1</t>
  </si>
  <si>
    <t>Տախտակամածի կապում և քանդում</t>
  </si>
  <si>
    <t>քմ</t>
  </si>
  <si>
    <t>Շաղախի լիցքի զգուշությամբ քանդում հեռացում 9*0.5*5=22խմ</t>
  </si>
  <si>
    <t>խմ</t>
  </si>
  <si>
    <t>Գոյություն ունեցող կորագիծ ուրվագծով աշտարակների բազալտե կոպտատաշ քարերի զգուշությամբ կազմաքանդում և վերաշարում</t>
  </si>
  <si>
    <t>բազալտե կոպտատաշ աշտարակների խորքային կարանախցում համանման կառուցման էտապին</t>
  </si>
  <si>
    <t>10գծմ</t>
  </si>
  <si>
    <t>կարերի և անցքերի փոշեզրկում և լվացում ջրի շիթով</t>
  </si>
  <si>
    <t>50լ</t>
  </si>
  <si>
    <t>Պատերի ներարկում կրացեմենտային խառնուդով /հավելանյութերով/ Աշխ4.86/50=</t>
  </si>
  <si>
    <t>լիտր</t>
  </si>
  <si>
    <t>Սուպերպլաստիֆիկատոր ''Mapefluid 200''</t>
  </si>
  <si>
    <t>Բազալտե կորագիծ ուրվագծով աշտարակների նոր տաշ ու շար մեխանիկական գործիքներով ՝ չափերը, մշակումը,  շովերը, և նկարվածքը համապատսխան նախագծով տրված էտապին</t>
  </si>
  <si>
    <t xml:space="preserve">Բարդ շաղախով և ճեղքված բազալտով լիցքի իրականացում </t>
  </si>
  <si>
    <t xml:space="preserve">Բազալտե պատուհանների հարթ երեսապատի անկյունային քարերի նոր տաշ ու շար ձեռքի մեխանիկակական գործիքներով ֆակտուրային մշակմամբ </t>
  </si>
  <si>
    <t xml:space="preserve"> հարթ երեսապատի կորագիծ ուրվագծով պատերի վերաշար ձեռքի գործիոներով լրացուցիչ մշակմամբ</t>
  </si>
  <si>
    <t>Պատերի գլխամասերի նոր տաշ ու շար կոպտատաշ բազալտի պոչով քարերով և բարդ շաղախով ջրանթափանց նյութի պլանիկրեդի օգտագործմամբ</t>
  </si>
  <si>
    <t>Մակերեսների փոշեզրկում ջրաշիթով և մաքրում հավելանյութով աշխատանքների սկզբին և ավարտին</t>
  </si>
  <si>
    <t xml:space="preserve"> բազալտե  գեղարվեստական  նոր տաշ ու շար ձեռքի գործիքներով` խորքային  կարաանների մշակմամբ համանման կառուցման էտապին՝   շովերը , չափերն ու ֆակտուրան համանման գոյություն ունեցողների մշակմանը</t>
  </si>
  <si>
    <t>Աշտարակ 2</t>
  </si>
  <si>
    <t xml:space="preserve"> նույնի լիցքի զգուշությամբ քանդում հեռացում</t>
  </si>
  <si>
    <t>Գոյություն ունեցող  բազալտե կոպտատաշ աշտարակների խորքային կարանախցում համանման կառուցման էտապին</t>
  </si>
  <si>
    <t>Աշտարակ 3</t>
  </si>
  <si>
    <t xml:space="preserve"> բազալտե կոպտատաշ աշտարակների խորքային կարանախցում համանման կառուցման էտապին</t>
  </si>
  <si>
    <t>Բարդ շաղախով և ճեղքված բազալտով լիցքի իրականացում</t>
  </si>
  <si>
    <t>Բազալտե կոպտատաշ կորագիծ ուրվագծով աշտարակների նոր տաշ ու շար մեխանիկական գործիքներով ՝ չափերը, մշակումը,  շովերը, և նկարվածքը համապատսխան նախագծով տրված էտապին</t>
  </si>
  <si>
    <t xml:space="preserve"> հարթ երեսապատի կորագիծ ուրվագծով պատերի վերաշար ձեռքի գործիքներով լրացուցիչ մշակմամբ</t>
  </si>
  <si>
    <t>Աշտարակ 4</t>
  </si>
  <si>
    <t xml:space="preserve"> Բազալտե կոպտատաշ աշտարակների խորքային կարանախցում համանման կառուցման էտապին</t>
  </si>
  <si>
    <t>Աշտարակ 5</t>
  </si>
  <si>
    <t>Աշտարակ 6</t>
  </si>
  <si>
    <t>Աշտարակ 7</t>
  </si>
  <si>
    <t>Բազալտե կորագիծ ուրվագծով աշտարակների նոր տաշ ու շար մեխանիկական գործիքներով ՝ չափերը, մշակումը,  շովերը, և նկարվածքը համապատսխան նախագծով տրված էտապին Արտաքին ուշ շերտ մինչև1մ պոչով քարերով 72քմ + ներքին երկշերտ 144 քմ</t>
  </si>
  <si>
    <t>բազալտե  գեղարվեստական  նոր տաշ ու շար ձեռքի գործիքներով` խորքային  կարաանների մշակմամբ համանման կառուցման էտապին՝   շովերը , չափերն ու ֆակտուրան համանման գոյություն ունեցողների մշակմանը</t>
  </si>
  <si>
    <t>Պատ 1</t>
  </si>
  <si>
    <t>Գոյություն ունեցող պարսպապատի  բազալտե կոպտատաշ քարերի զգուշությամբ կազմաքանդում և վերաշարում</t>
  </si>
  <si>
    <t>Գոյություն ունեցող  բազալտե կոպտատաշ պարսպապատերի խորքային կարանախցում համանման կառուցման էտապին</t>
  </si>
  <si>
    <t>Բազալտե կոպտատաշ պարսպապատի նոր տաշ ու շար մեխանիկական գործիքներով ՝ չափերը, մշակումը,  շովերը, և նկարվածքը համապատսխան նախագծով տրված էտապին</t>
  </si>
  <si>
    <t>Պատ 2</t>
  </si>
  <si>
    <t>Գոյություն ունեցող պարսպապատի  բազալտե կոպտատաշ քարերի զգուշությամբ կազմաքանդում և վերաշարումւմ</t>
  </si>
  <si>
    <t>Գոյություն ունեցող  բազալտե կոպտատաշ պարսպապատի խորքային կարանախցում համանման կառուցման էտապին</t>
  </si>
  <si>
    <t xml:space="preserve">Բարդ շաղախով և ճեղքված բազալտով լիցքի իրականացում  </t>
  </si>
  <si>
    <t>Կարերի և անցքերի փոշեզրկում և լվացում ջրի շիթով</t>
  </si>
  <si>
    <t>Տարածքի բարեկարգում</t>
  </si>
  <si>
    <t>Շինարարական նյութերի տեղափոխում թեք տեղանքով ձեռքի պատգարակներով լրացուցիչ  մինչև 100 մետ(100-50)X0,14/10</t>
  </si>
  <si>
    <t>տն</t>
  </si>
  <si>
    <t>Շինաղբի տեղափոխում թեք տեղանքով ձեռքի պատգարակներով  մինչև 70 մետր</t>
  </si>
  <si>
    <t xml:space="preserve"> ÞÇÝ³ÝÛáõÃÇ µ³ñÓñ³óáõÙ  Éñ³óáõóÇã 10Ù  0,09*4=0,36</t>
  </si>
  <si>
    <t>Սալահատակի իրականացում ճեղքված քարով</t>
  </si>
  <si>
    <t>Ասֆալտբետոնե սալվածքի կառուցում մանրահատիկ ասֆալտբետոնից 5սմ</t>
  </si>
  <si>
    <t>Ասֆալտբետոն խոշորահատիկ հ=5սմ</t>
  </si>
  <si>
    <t>Աստիճանների իրականացում կոպտատաշ բազալտով</t>
  </si>
  <si>
    <t>Բազալտե եզրաքարերի տեղադրում</t>
  </si>
  <si>
    <t>մ</t>
  </si>
  <si>
    <t>Շինաղբի բարձում և տեղափոխում 20 կմ</t>
  </si>
  <si>
    <t>տ</t>
  </si>
  <si>
    <t>Մետաղական կոնստրուկցիա</t>
  </si>
  <si>
    <t>Մետաղական կոնստրուկցիաների մոնտաժում/ աստիճաններ և հարթակ</t>
  </si>
  <si>
    <t>խողովակ 150*150*5</t>
  </si>
  <si>
    <t>խողովակ 50*50*3</t>
  </si>
  <si>
    <t>խողովակ 70*70*3</t>
  </si>
  <si>
    <t>խողովակ 30*30*3</t>
  </si>
  <si>
    <t>ցանց</t>
  </si>
  <si>
    <t>Մետաղական կոնստրուկցիաների հակակոռոզիոն ներկում</t>
  </si>
  <si>
    <t>ՆԵՐՔԻՆ ՊԱՐՍՊԱՊԱՏ</t>
  </si>
  <si>
    <t xml:space="preserve"> լիցքի զգուշությամբ քանդում հեռացում 50*0.25=12.5խմ</t>
  </si>
  <si>
    <t>Գոյություն ունեցող բազալտե կոպտատաշ քարերի զգուշությամբ կազմաքանդում և վերաշարում</t>
  </si>
  <si>
    <t>բազալտե կոպտատաշ պատերի խորքային գեղարվեստական կարանախցում համանման կառուցման էտապին</t>
  </si>
  <si>
    <t xml:space="preserve"> հարթ երեսապատի պատերի վերաշար ձեռքի գործիքներով լրացուցիչ մշակմամբ</t>
  </si>
  <si>
    <t>ԿԻՑ ԿԱՌՈՒՅՑՆԵՐ</t>
  </si>
  <si>
    <t>Գոյություն ունեցող բազալտե կոպտատաշ քարերի զգուշությամբ կազմաքանդում և վերաշարում 82*0.5</t>
  </si>
  <si>
    <t xml:space="preserve"> նույնի լիցքի զգուշությամբ քանդում հեռացում41*0.5=20.5խմ</t>
  </si>
  <si>
    <t>Գոյություն ունեցող  բազալտե պատերի խորքային կարանախցում համանման կառուցման էտապին</t>
  </si>
  <si>
    <t>Հուշարձանի սենյակների հատակների հարթեցում   խճապատում/15սմ հաստությամբ</t>
  </si>
  <si>
    <t>Բարդ շաղախով և ճեղքված բազալտով լիցքի իրականացում 24.6*0.5+20.5</t>
  </si>
  <si>
    <t>Բազալտե կոպտատաշ պատերի նոր տաշ ու շար մեխանիկական գործիքներով ՝ չափերը, մշակումը,  շովերը, և նկարվածքը համապատսխան նախագծով տրված էտապին 82*0.3</t>
  </si>
  <si>
    <t xml:space="preserve">Պեղման կարգով հողի և փլատակների ձեռքի մեխանիկական գործիքներով քանդում և հեռացում  (3.43+0.85) </t>
  </si>
  <si>
    <t>Գոյություն ունեցող ոչ բարձր, խարխուլ պատերի միջալիցքի հանում և ամրակայում բարդ շաղախով  խորքային կարանախցումով  55*8=44</t>
  </si>
  <si>
    <t>Թրծած ապակե ծածկույթների իրականացում համապատասխան ֆիրմային հանգույցներով </t>
  </si>
  <si>
    <t>Ամբողջը</t>
  </si>
  <si>
    <t>Չնախատեսված ծախսեր 6%</t>
  </si>
  <si>
    <t>Ընդամենը</t>
  </si>
  <si>
    <t>ԱԱՀ 20%</t>
  </si>
  <si>
    <t>Объемный лист-смета</t>
  </si>
  <si>
    <t>Гегаркуникская область РА, восстановление и укрепление крепости Бердкунк</t>
  </si>
  <si>
    <t>Название видов работ</t>
  </si>
  <si>
    <t>Единица измерения</t>
  </si>
  <si>
    <t>количество</t>
  </si>
  <si>
    <t>Башня 1</t>
  </si>
  <si>
    <t>Крепление и демонтаж настила</t>
  </si>
  <si>
    <t>м2</t>
  </si>
  <si>
    <t>Удаление строительного раствора с осторожностью 9*0.5*5=22xm</t>
  </si>
  <si>
    <t>м3</t>
  </si>
  <si>
    <t>Тщательная разборка и реконструкция существующих башен с изогнутым контуром из базальтовых шероховатых камней</t>
  </si>
  <si>
    <t>этап аналогичного строительства в глубокой камере базальтовых башен из шероховатой черепицы</t>
  </si>
  <si>
    <t>10м</t>
  </si>
  <si>
    <t>удаление пыли и промывка швов и отверстий струей воды</t>
  </si>
  <si>
    <t>50л</t>
  </si>
  <si>
    <t>Инъекция в стены цементной смеси / добавок / Аш4,86/50=</t>
  </si>
  <si>
    <t>л</t>
  </si>
  <si>
    <t>Суперпластификатор "Map Fluid 200"</t>
  </si>
  <si>
    <t>Базальтовый изогнутый контур башен с новым набором механических инструментов: размеры , обработка, шлифовка и чертеж в соответствии с проектом, приведенным на графике</t>
  </si>
  <si>
    <t xml:space="preserve"> Выполнение заливки сложным раствором и щелевым базальтом</t>
  </si>
  <si>
    <t>Новый набор угловых камней с плоской облицовкой из базальтовых окон с фактурной обработкой ручными механическими инструментами</t>
  </si>
  <si>
    <t>гладкая облицовка стен изогнутым контуром с дополнительной обработкой вручную</t>
  </si>
  <si>
    <t>Отделка изголовий стен новыми черноватыми базальтовыми хвостовыми камнями и сложным раствором с использованием водостойкого материала planicred</t>
  </si>
  <si>
    <t>Удаление пыли с поверхностей струей воды и очистка присадкой в начале и в конце работ</t>
  </si>
  <si>
    <t>базальтовая художественная посуда с новыми ручными инструментами с глубокой обработкой каракулями на этапе строительства, аналогичном разработке лопастей, размеров и фактуры, аналогичных существующим</t>
  </si>
  <si>
    <t>Башня 2</t>
  </si>
  <si>
    <t>Башня 3</t>
  </si>
  <si>
    <t xml:space="preserve">Удаление строительного раствора с осторожностью </t>
  </si>
  <si>
    <t>Башня 4</t>
  </si>
  <si>
    <t>Башня 5</t>
  </si>
  <si>
    <t>Башня 6</t>
  </si>
  <si>
    <t>Башня 7</t>
  </si>
  <si>
    <t>Стена 1</t>
  </si>
  <si>
    <t>Обработка базальтовой шероховатой стены новыми механическими инструментами: размеры, обработка, шлифовка и покраска в соответствии с проектом, приведенным в таблице</t>
  </si>
  <si>
    <t>Стена 2</t>
  </si>
  <si>
    <t>Благоустройство территории</t>
  </si>
  <si>
    <t>Транспортировка строительных материалов по наклонной местности на ручных носилках дополнительно до 100 метров (100-50) X0, 14/10</t>
  </si>
  <si>
    <t>т</t>
  </si>
  <si>
    <t>Перевозка строительного мусора по наклонной местности на ручных носилках до 70 метров</t>
  </si>
  <si>
    <t>Подъем строительных материалов дополнительно на 10 м</t>
  </si>
  <si>
    <t>Выполнение мощения треснувшим камнем</t>
  </si>
  <si>
    <t>Строительство асфальтобетонной плиты из мелкозернистого асфальтобетона толщиной 5 см</t>
  </si>
  <si>
    <t>Асфальтобетон крупнозернистый H=5 см</t>
  </si>
  <si>
    <t>Выполнение лестницы из грубошлифованного базальта</t>
  </si>
  <si>
    <t>Установка базальтового бордюра</t>
  </si>
  <si>
    <t>м</t>
  </si>
  <si>
    <t>Погрузка и транспортировка строительного мусора 20 км</t>
  </si>
  <si>
    <t>Металлическая конструкция</t>
  </si>
  <si>
    <t>Монтаж металлических конструкций/ лестницы и платформы</t>
  </si>
  <si>
    <t>труба 150*150*5</t>
  </si>
  <si>
    <t>труба 50*50*3</t>
  </si>
  <si>
    <t>труба70*70*3</t>
  </si>
  <si>
    <t>труба 30*30*3</t>
  </si>
  <si>
    <t>сетка</t>
  </si>
  <si>
    <t>Антикоррозийная покраска металлических конструкций</t>
  </si>
  <si>
    <t>ВНУТРЕННЯЯ СТЕНА</t>
  </si>
  <si>
    <t>демонтаж с осторожностью с зарядом удаление 50*0.25=12.5խմ</t>
  </si>
  <si>
    <t>Тщательная разборка и повторная укладка существующих базальтовых шероховатых камней</t>
  </si>
  <si>
    <t>этап строительства аналогичен этапу строительства в глубокой художественной карцерной из базальтовых шероховатых стен</t>
  </si>
  <si>
    <t>Выполнение заливки сложным раствором и щелевым базальтом</t>
  </si>
  <si>
    <t>облицовка стен гладким шпоном с дополнительной обработкой ручными инструментами</t>
  </si>
  <si>
    <t>ПРИКРЕПЛЕННЫЕ КОНСТРУКЦИИ</t>
  </si>
  <si>
    <t>Тщательная разборка и повторная укладка существующих базальтовых шероховатых камней 82*0,5</t>
  </si>
  <si>
    <t>с осторожностью с зарядом того же демонтаж удаление: 41*0,5=20,5 кубических метров</t>
  </si>
  <si>
    <t>Этап строительства аналогичен этапу строительства в глубокой карнизной камере существующих базальтовых стен</t>
  </si>
  <si>
    <t>Выполнение заливки сложным раствором и щелевым базальтом 24.6*0.5+20.5</t>
  </si>
  <si>
    <t>Обработка базальтовых шероховатых стен новыми механическими инструментами: размеры, обработка, шлифовка и покраска в соответствии с проектом, приведенным в таблице 82*0,3</t>
  </si>
  <si>
    <t>Снос и удаление почвы и щебня с помощью ручных механических инструментов в процессе раскопок (3,43+0,85)</t>
  </si>
  <si>
    <t>Снятие и закрепление существующей невысокой обветшалой перегородки со сложным строительным раствором с глубокой герметизацией 55*8=44</t>
  </si>
  <si>
    <t>Нанесение покрытий из закаленного стекла с использованием подходящих фирменных узлов</t>
  </si>
  <si>
    <t>Непредвиденные расходы 6%</t>
  </si>
  <si>
    <t>2026 թ. նախատեսված աշխատանքներ</t>
  </si>
  <si>
    <t>Համապատասխան ֆինանսական միջոցներ նախատեսվելու դեպքում հետագա տարիներին նածատեսված աշխատանքներ</t>
  </si>
  <si>
    <t>ԸՆԴՀԱՆՈՒՐԸ՜</t>
  </si>
  <si>
    <t xml:space="preserve">*Պայմանագրի շրջանակներում կապալառուի կողմից ներկայացվող կատարողականներում չնախատեսված աշխատանքների ծախսերը պետք է հաշվարկվեն 50% չափով /3%/  համաձայն ՀՀ կառավարության 2024 թվականի հոկտեմբերի 17- ի N 1656-Ն որոշմամբ հաստատված կարգի 4-րդ գլխի </t>
  </si>
  <si>
    <t>*Ծանոթանալ ծավալաթերթ նախահաշվի բացվածքին և նախագծային փաստաթղթերին</t>
  </si>
  <si>
    <t>Работы запланированные на 2026 г.</t>
  </si>
  <si>
    <t>Работы запланированы на последующие годы при наличии соответствующих финансовых средств</t>
  </si>
  <si>
    <t>*В рамках договора расходы на внеплановые работы в исполнениях, представляемых исполнителем, исчисляются в размере 50% /3%/ в соответствии с главой 4 порядка, утвержденного постановлением Правительства  Республика Армения N 1656 от 17.10. 2024 г.</t>
  </si>
  <si>
    <t>* Ознакомьтесь с ветостью объемов работ и проектной документацией</t>
  </si>
  <si>
    <t>общая стоимость за единицу
 (тыс. драмов )</t>
  </si>
  <si>
    <t>Общая стоимость \тыс. драмов РА \</t>
  </si>
  <si>
    <t>ВСЕГО</t>
  </si>
  <si>
    <t>ՀՀ Գեղարքունիքի մարզ, Բերդկունքի ամրոցի վերականգնում և ամրակայում</t>
  </si>
  <si>
    <t>Выравнивание полов в комнатах-памятниках галька / толщиной 15 см</t>
  </si>
  <si>
    <t>Итого</t>
  </si>
  <si>
    <t>НДС 20%</t>
  </si>
  <si>
    <t>Общая стоимость \тыс. драмов РА/</t>
  </si>
  <si>
    <t>общая стоимость за единицу
/тыс. драмов РА/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</si>
</sst>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00"/>
    <numFmt numFmtId="165" formatCode="0.0"/>
    <numFmt numFmtId="166" formatCode="_(* #,##0.000_);_(* \(#,##0.000\);_(* &quot;-&quot;??_);_(@_)"/>
  </numFmts>
  <fonts count="15">
    <font>
      <sz val="11"/>
      <color theme="1"/>
      <name val="Calibri"/>
      <family val="2"/>
      <scheme val="minor"/>
    </font>
    <font>
      <b/>
      <sz val="12"/>
      <name val="Arial Armenian"/>
      <family val="2"/>
    </font>
    <font>
      <sz val="12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GHEA Grapalat"/>
      <family val="3"/>
    </font>
    <font>
      <b/>
      <sz val="12"/>
      <name val="Times Armenian"/>
      <family val="1"/>
    </font>
    <font>
      <sz val="14"/>
      <name val="Times Armenian"/>
      <family val="1"/>
    </font>
    <font>
      <sz val="14"/>
      <name val="Arial LatArm"/>
      <family val="2"/>
    </font>
    <font>
      <sz val="11"/>
      <name val="Arial Armenian"/>
      <family val="2"/>
      <charset val="204"/>
    </font>
    <font>
      <sz val="10"/>
      <name val="Arial"/>
      <family val="2"/>
    </font>
    <font>
      <sz val="11"/>
      <color theme="1"/>
      <name val="GHEA Grapalat"/>
      <family val="3"/>
    </font>
    <font>
      <sz val="12"/>
      <name val="Times Armenian"/>
      <family val="1"/>
    </font>
    <font>
      <sz val="11"/>
      <name val="Times Armenian"/>
      <family val="1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" fillId="0" borderId="0"/>
  </cellStyleXfs>
  <cellXfs count="84">
    <xf numFmtId="0" fontId="0" fillId="0" borderId="0" xfId="0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textRotation="90"/>
    </xf>
    <xf numFmtId="2" fontId="2" fillId="0" borderId="1" xfId="0" applyNumberFormat="1" applyFont="1" applyBorder="1" applyAlignment="1">
      <alignment horizontal="center" vertical="center" textRotation="90"/>
    </xf>
    <xf numFmtId="2" fontId="2" fillId="0" borderId="1" xfId="0" applyNumberFormat="1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2" fontId="2" fillId="2" borderId="0" xfId="0" applyNumberFormat="1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textRotation="90"/>
    </xf>
    <xf numFmtId="164" fontId="1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2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Fill="1" applyAlignment="1">
      <alignment wrapText="1"/>
    </xf>
    <xf numFmtId="0" fontId="7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8" fillId="0" borderId="0" xfId="3" applyFont="1" applyFill="1"/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/>
    <xf numFmtId="0" fontId="8" fillId="0" borderId="0" xfId="3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2" fontId="9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Fill="1"/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textRotation="90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2" fontId="1" fillId="4" borderId="1" xfId="0" applyNumberFormat="1" applyFont="1" applyFill="1" applyBorder="1" applyAlignment="1">
      <alignment horizontal="center" vertical="center"/>
    </xf>
    <xf numFmtId="166" fontId="1" fillId="4" borderId="1" xfId="2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7">
    <cellStyle name="Comma" xfId="2" builtinId="3"/>
    <cellStyle name="Normal" xfId="0" builtinId="0"/>
    <cellStyle name="Normal 10 2" xfId="5"/>
    <cellStyle name="Normal 6" xfId="6"/>
    <cellStyle name="Normal_TpKot" xfId="3"/>
    <cellStyle name="Обычный 2" xfId="4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8"/>
  <sheetViews>
    <sheetView tabSelected="1" view="pageBreakPreview" topLeftCell="A130" zoomScale="85" zoomScaleNormal="100" zoomScaleSheetLayoutView="85" workbookViewId="0">
      <selection activeCell="I190" sqref="I190"/>
    </sheetView>
  </sheetViews>
  <sheetFormatPr defaultColWidth="9.109375" defaultRowHeight="15"/>
  <cols>
    <col min="1" max="1" width="6.44140625" style="4" customWidth="1"/>
    <col min="2" max="2" width="66.5546875" style="1" customWidth="1"/>
    <col min="3" max="3" width="8.5546875" style="4" customWidth="1"/>
    <col min="4" max="4" width="8.5546875" style="21" customWidth="1"/>
    <col min="5" max="5" width="13.5546875" style="21" customWidth="1"/>
    <col min="6" max="6" width="18.88671875" style="21" customWidth="1"/>
    <col min="7" max="16384" width="9.109375" style="1"/>
  </cols>
  <sheetData>
    <row r="1" spans="1:6">
      <c r="A1" s="71" t="s">
        <v>0</v>
      </c>
      <c r="B1" s="71"/>
      <c r="C1" s="71"/>
      <c r="D1" s="71"/>
      <c r="E1" s="71"/>
      <c r="F1" s="71"/>
    </row>
    <row r="2" spans="1:6">
      <c r="A2" s="72" t="s">
        <v>174</v>
      </c>
      <c r="B2" s="72"/>
      <c r="C2" s="72"/>
      <c r="D2" s="72"/>
      <c r="E2" s="72"/>
      <c r="F2" s="72"/>
    </row>
    <row r="3" spans="1:6" customFormat="1" ht="15.6">
      <c r="A3" s="27"/>
      <c r="B3" s="27" t="s">
        <v>162</v>
      </c>
      <c r="C3" s="27"/>
      <c r="D3" s="28"/>
      <c r="E3" s="28"/>
      <c r="F3" s="28"/>
    </row>
    <row r="4" spans="1:6" s="2" customFormat="1" ht="75">
      <c r="A4" s="23" t="s">
        <v>1</v>
      </c>
      <c r="B4" s="23" t="s">
        <v>2</v>
      </c>
      <c r="C4" s="23" t="s">
        <v>3</v>
      </c>
      <c r="D4" s="23" t="s">
        <v>4</v>
      </c>
      <c r="E4" s="23" t="s">
        <v>5</v>
      </c>
      <c r="F4" s="23" t="s">
        <v>6</v>
      </c>
    </row>
    <row r="5" spans="1:6" s="4" customFormat="1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6">
      <c r="A6" s="3"/>
      <c r="B6" s="5" t="s">
        <v>7</v>
      </c>
      <c r="C6" s="6"/>
      <c r="D6" s="7"/>
      <c r="E6" s="8"/>
      <c r="F6" s="7"/>
    </row>
    <row r="7" spans="1:6">
      <c r="A7" s="10">
        <v>1</v>
      </c>
      <c r="B7" s="9" t="s">
        <v>8</v>
      </c>
      <c r="C7" s="10" t="s">
        <v>9</v>
      </c>
      <c r="D7" s="10">
        <v>175.74</v>
      </c>
      <c r="E7" s="11">
        <v>7.255678725247301</v>
      </c>
      <c r="F7" s="11">
        <f>+D7*E7</f>
        <v>1275.1129791749606</v>
      </c>
    </row>
    <row r="8" spans="1:6" ht="30">
      <c r="A8" s="10">
        <v>2</v>
      </c>
      <c r="B8" s="12" t="s">
        <v>10</v>
      </c>
      <c r="C8" s="10" t="s">
        <v>11</v>
      </c>
      <c r="D8" s="10">
        <v>22</v>
      </c>
      <c r="E8" s="11">
        <v>13.872848346441836</v>
      </c>
      <c r="F8" s="11">
        <f>+D8*E8</f>
        <v>305.20266362172038</v>
      </c>
    </row>
    <row r="9" spans="1:6" ht="45">
      <c r="A9" s="10">
        <v>3</v>
      </c>
      <c r="B9" s="9" t="s">
        <v>12</v>
      </c>
      <c r="C9" s="10" t="s">
        <v>9</v>
      </c>
      <c r="D9" s="10">
        <v>12</v>
      </c>
      <c r="E9" s="11">
        <v>88.760532764104624</v>
      </c>
      <c r="F9" s="11">
        <f>+D9*E9</f>
        <v>1065.1263931692556</v>
      </c>
    </row>
    <row r="10" spans="1:6" ht="30">
      <c r="A10" s="10">
        <v>4</v>
      </c>
      <c r="B10" s="12" t="s">
        <v>13</v>
      </c>
      <c r="C10" s="13" t="s">
        <v>14</v>
      </c>
      <c r="D10" s="13">
        <v>71</v>
      </c>
      <c r="E10" s="11">
        <v>11.298521228726194</v>
      </c>
      <c r="F10" s="11">
        <f>+D10*E10</f>
        <v>802.1950072395598</v>
      </c>
    </row>
    <row r="11" spans="1:6">
      <c r="A11" s="10">
        <v>5</v>
      </c>
      <c r="B11" s="12" t="s">
        <v>15</v>
      </c>
      <c r="C11" s="10" t="s">
        <v>16</v>
      </c>
      <c r="D11" s="10">
        <v>10</v>
      </c>
      <c r="E11" s="11">
        <v>14.542679190209174</v>
      </c>
      <c r="F11" s="11">
        <f>+D11*E11</f>
        <v>145.42679190209174</v>
      </c>
    </row>
    <row r="12" spans="1:6" ht="30">
      <c r="A12" s="10">
        <v>6</v>
      </c>
      <c r="B12" s="12" t="s">
        <v>17</v>
      </c>
      <c r="C12" s="10" t="s">
        <v>18</v>
      </c>
      <c r="D12" s="10">
        <v>500</v>
      </c>
      <c r="E12" s="11">
        <v>0.33787500025546879</v>
      </c>
      <c r="F12" s="11">
        <f>+E12*D12</f>
        <v>168.93750012773441</v>
      </c>
    </row>
    <row r="13" spans="1:6">
      <c r="A13" s="10">
        <v>7</v>
      </c>
      <c r="B13" s="12" t="s">
        <v>19</v>
      </c>
      <c r="C13" s="10" t="s">
        <v>18</v>
      </c>
      <c r="D13" s="14">
        <v>10</v>
      </c>
      <c r="E13" s="11">
        <v>1.4889505523303384</v>
      </c>
      <c r="F13" s="11">
        <f>+E13*D13</f>
        <v>14.889505523303384</v>
      </c>
    </row>
    <row r="14" spans="1:6">
      <c r="A14" s="3"/>
      <c r="B14" s="5" t="s">
        <v>27</v>
      </c>
      <c r="C14" s="6"/>
      <c r="D14" s="7"/>
      <c r="E14" s="11">
        <v>0</v>
      </c>
      <c r="F14" s="29"/>
    </row>
    <row r="15" spans="1:6">
      <c r="A15" s="10">
        <v>1</v>
      </c>
      <c r="B15" s="9" t="s">
        <v>8</v>
      </c>
      <c r="C15" s="10" t="s">
        <v>9</v>
      </c>
      <c r="D15" s="10">
        <v>40</v>
      </c>
      <c r="E15" s="11">
        <v>7.255678725247301</v>
      </c>
      <c r="F15" s="11">
        <f>+D15*E15</f>
        <v>290.22714900989206</v>
      </c>
    </row>
    <row r="16" spans="1:6" ht="45">
      <c r="A16" s="10">
        <v>2</v>
      </c>
      <c r="B16" s="9" t="s">
        <v>12</v>
      </c>
      <c r="C16" s="10" t="s">
        <v>9</v>
      </c>
      <c r="D16" s="10">
        <v>2.58</v>
      </c>
      <c r="E16" s="11">
        <v>88.760532764104624</v>
      </c>
      <c r="F16" s="11">
        <f>+D16*E16</f>
        <v>229.00217453138993</v>
      </c>
    </row>
    <row r="17" spans="1:6">
      <c r="A17" s="10">
        <v>3</v>
      </c>
      <c r="B17" s="12" t="s">
        <v>28</v>
      </c>
      <c r="C17" s="10" t="s">
        <v>11</v>
      </c>
      <c r="D17" s="10">
        <v>1.5</v>
      </c>
      <c r="E17" s="11">
        <v>13.872848346441836</v>
      </c>
      <c r="F17" s="11">
        <f>+D17*E17</f>
        <v>20.809272519662755</v>
      </c>
    </row>
    <row r="18" spans="1:6" ht="30">
      <c r="A18" s="10">
        <v>4</v>
      </c>
      <c r="B18" s="12" t="s">
        <v>29</v>
      </c>
      <c r="C18" s="13" t="s">
        <v>14</v>
      </c>
      <c r="D18" s="13">
        <v>12</v>
      </c>
      <c r="E18" s="11">
        <v>11.104957656923251</v>
      </c>
      <c r="F18" s="11">
        <f>+D18*E18</f>
        <v>133.25949188307902</v>
      </c>
    </row>
    <row r="19" spans="1:6">
      <c r="A19" s="10">
        <v>5</v>
      </c>
      <c r="B19" s="9" t="s">
        <v>21</v>
      </c>
      <c r="C19" s="10" t="s">
        <v>11</v>
      </c>
      <c r="D19" s="10">
        <v>4.5</v>
      </c>
      <c r="E19" s="11">
        <v>54.237241694472068</v>
      </c>
      <c r="F19" s="11">
        <f>+E19*D19</f>
        <v>244.0675876251243</v>
      </c>
    </row>
    <row r="20" spans="1:6" ht="60">
      <c r="A20" s="10">
        <v>6</v>
      </c>
      <c r="B20" s="9" t="s">
        <v>20</v>
      </c>
      <c r="C20" s="10" t="s">
        <v>9</v>
      </c>
      <c r="D20" s="10">
        <v>5.9</v>
      </c>
      <c r="E20" s="11">
        <v>242.07020454779575</v>
      </c>
      <c r="F20" s="11">
        <f>+D20*E20</f>
        <v>1428.2142068319949</v>
      </c>
    </row>
    <row r="21" spans="1:6">
      <c r="A21" s="3"/>
      <c r="B21" s="5" t="s">
        <v>30</v>
      </c>
      <c r="C21" s="6"/>
      <c r="D21" s="7"/>
      <c r="E21" s="11">
        <v>0</v>
      </c>
      <c r="F21" s="29"/>
    </row>
    <row r="22" spans="1:6">
      <c r="A22" s="10">
        <v>1</v>
      </c>
      <c r="B22" s="9" t="s">
        <v>8</v>
      </c>
      <c r="C22" s="10" t="s">
        <v>9</v>
      </c>
      <c r="D22" s="10">
        <v>55.4</v>
      </c>
      <c r="E22" s="11">
        <v>7.255678725247301</v>
      </c>
      <c r="F22" s="11">
        <f t="shared" ref="F22:F28" si="0">+D22*E22</f>
        <v>401.96460137870048</v>
      </c>
    </row>
    <row r="23" spans="1:6" ht="45">
      <c r="A23" s="10">
        <v>2</v>
      </c>
      <c r="B23" s="9" t="s">
        <v>12</v>
      </c>
      <c r="C23" s="10" t="s">
        <v>9</v>
      </c>
      <c r="D23" s="10">
        <v>4.5</v>
      </c>
      <c r="E23" s="11">
        <v>88.760532764104624</v>
      </c>
      <c r="F23" s="11">
        <f t="shared" si="0"/>
        <v>399.4223974384708</v>
      </c>
    </row>
    <row r="24" spans="1:6">
      <c r="A24" s="10">
        <v>3</v>
      </c>
      <c r="B24" s="12" t="s">
        <v>28</v>
      </c>
      <c r="C24" s="10" t="s">
        <v>11</v>
      </c>
      <c r="D24" s="10">
        <v>3.3</v>
      </c>
      <c r="E24" s="11">
        <v>13.872848346441836</v>
      </c>
      <c r="F24" s="11">
        <f t="shared" si="0"/>
        <v>45.780399543258056</v>
      </c>
    </row>
    <row r="25" spans="1:6" ht="30">
      <c r="A25" s="10">
        <v>4</v>
      </c>
      <c r="B25" s="12" t="s">
        <v>31</v>
      </c>
      <c r="C25" s="13" t="s">
        <v>14</v>
      </c>
      <c r="D25" s="13">
        <v>70</v>
      </c>
      <c r="E25" s="11">
        <v>11.298521228726194</v>
      </c>
      <c r="F25" s="11">
        <f t="shared" si="0"/>
        <v>790.89648601083366</v>
      </c>
    </row>
    <row r="26" spans="1:6">
      <c r="A26" s="10">
        <v>5</v>
      </c>
      <c r="B26" s="9" t="s">
        <v>32</v>
      </c>
      <c r="C26" s="10" t="s">
        <v>11</v>
      </c>
      <c r="D26" s="10">
        <v>5.5</v>
      </c>
      <c r="E26" s="11">
        <v>54.237241694472068</v>
      </c>
      <c r="F26" s="11">
        <f t="shared" si="0"/>
        <v>298.30482931959637</v>
      </c>
    </row>
    <row r="27" spans="1:6" ht="60">
      <c r="A27" s="10">
        <v>6</v>
      </c>
      <c r="B27" s="9" t="s">
        <v>33</v>
      </c>
      <c r="C27" s="10" t="s">
        <v>9</v>
      </c>
      <c r="D27" s="10">
        <v>11.6</v>
      </c>
      <c r="E27" s="11">
        <v>242.07020454779575</v>
      </c>
      <c r="F27" s="11">
        <f t="shared" si="0"/>
        <v>2808.0143727544305</v>
      </c>
    </row>
    <row r="28" spans="1:6" ht="30">
      <c r="A28" s="10">
        <v>7</v>
      </c>
      <c r="B28" s="12" t="s">
        <v>34</v>
      </c>
      <c r="C28" s="3" t="s">
        <v>9</v>
      </c>
      <c r="D28" s="3">
        <v>2</v>
      </c>
      <c r="E28" s="11">
        <v>63.813221789172736</v>
      </c>
      <c r="F28" s="11">
        <f t="shared" si="0"/>
        <v>127.62644357834547</v>
      </c>
    </row>
    <row r="29" spans="1:6">
      <c r="A29" s="3"/>
      <c r="B29" s="5" t="s">
        <v>35</v>
      </c>
      <c r="C29" s="6"/>
      <c r="D29" s="7"/>
      <c r="E29" s="11"/>
      <c r="F29" s="29"/>
    </row>
    <row r="30" spans="1:6">
      <c r="A30" s="10">
        <v>1</v>
      </c>
      <c r="B30" s="9" t="s">
        <v>8</v>
      </c>
      <c r="C30" s="10" t="s">
        <v>9</v>
      </c>
      <c r="D30" s="10">
        <v>22.27</v>
      </c>
      <c r="E30" s="11">
        <v>7.255678725247301</v>
      </c>
      <c r="F30" s="11">
        <f t="shared" ref="F30:F35" si="1">+D30*E30</f>
        <v>161.58396521125738</v>
      </c>
    </row>
    <row r="31" spans="1:6" ht="45">
      <c r="A31" s="10">
        <v>2</v>
      </c>
      <c r="B31" s="9" t="s">
        <v>12</v>
      </c>
      <c r="C31" s="10" t="s">
        <v>9</v>
      </c>
      <c r="D31" s="10">
        <v>2.78</v>
      </c>
      <c r="E31" s="11">
        <v>87.71826737747341</v>
      </c>
      <c r="F31" s="11">
        <f t="shared" si="1"/>
        <v>243.85678330937606</v>
      </c>
    </row>
    <row r="32" spans="1:6">
      <c r="A32" s="10">
        <v>3</v>
      </c>
      <c r="B32" s="12" t="s">
        <v>28</v>
      </c>
      <c r="C32" s="10" t="s">
        <v>11</v>
      </c>
      <c r="D32" s="10">
        <v>6</v>
      </c>
      <c r="E32" s="11">
        <v>13.872848346441836</v>
      </c>
      <c r="F32" s="11">
        <f t="shared" si="1"/>
        <v>83.237090078651022</v>
      </c>
    </row>
    <row r="33" spans="1:6" ht="30">
      <c r="A33" s="10">
        <v>4</v>
      </c>
      <c r="B33" s="12" t="s">
        <v>36</v>
      </c>
      <c r="C33" s="13" t="s">
        <v>14</v>
      </c>
      <c r="D33" s="13">
        <v>16.8</v>
      </c>
      <c r="E33" s="11">
        <v>11.168982530673453</v>
      </c>
      <c r="F33" s="11">
        <f t="shared" si="1"/>
        <v>187.63890651531403</v>
      </c>
    </row>
    <row r="34" spans="1:6">
      <c r="A34" s="10">
        <v>5</v>
      </c>
      <c r="B34" s="12" t="s">
        <v>19</v>
      </c>
      <c r="C34" s="10" t="s">
        <v>18</v>
      </c>
      <c r="D34" s="14">
        <v>20</v>
      </c>
      <c r="E34" s="11">
        <v>1.4889505523303384</v>
      </c>
      <c r="F34" s="11">
        <f t="shared" si="1"/>
        <v>29.779011046606769</v>
      </c>
    </row>
    <row r="35" spans="1:6" ht="30">
      <c r="A35" s="10">
        <v>6</v>
      </c>
      <c r="B35" s="12" t="s">
        <v>17</v>
      </c>
      <c r="C35" s="10" t="s">
        <v>18</v>
      </c>
      <c r="D35" s="15">
        <v>1000</v>
      </c>
      <c r="E35" s="11">
        <v>0.34147826059210828</v>
      </c>
      <c r="F35" s="11">
        <f t="shared" si="1"/>
        <v>341.47826059210831</v>
      </c>
    </row>
    <row r="36" spans="1:6">
      <c r="A36" s="3"/>
      <c r="B36" s="5" t="s">
        <v>37</v>
      </c>
      <c r="C36" s="6"/>
      <c r="D36" s="7"/>
      <c r="E36" s="11"/>
      <c r="F36" s="29"/>
    </row>
    <row r="37" spans="1:6">
      <c r="A37" s="10">
        <v>1</v>
      </c>
      <c r="B37" s="9" t="s">
        <v>8</v>
      </c>
      <c r="C37" s="10" t="s">
        <v>9</v>
      </c>
      <c r="D37" s="10">
        <v>56.46</v>
      </c>
      <c r="E37" s="11">
        <v>7.255678725247301</v>
      </c>
      <c r="F37" s="11">
        <f t="shared" ref="F37:F40" si="2">+D37*E37</f>
        <v>409.6556208274626</v>
      </c>
    </row>
    <row r="38" spans="1:6" ht="45">
      <c r="A38" s="10">
        <v>2</v>
      </c>
      <c r="B38" s="9" t="s">
        <v>12</v>
      </c>
      <c r="C38" s="10" t="s">
        <v>9</v>
      </c>
      <c r="D38" s="10">
        <v>3.67</v>
      </c>
      <c r="E38" s="11">
        <v>88.760532764104624</v>
      </c>
      <c r="F38" s="11">
        <f t="shared" si="2"/>
        <v>325.75115524426394</v>
      </c>
    </row>
    <row r="39" spans="1:6">
      <c r="A39" s="10">
        <v>3</v>
      </c>
      <c r="B39" s="12" t="s">
        <v>28</v>
      </c>
      <c r="C39" s="10" t="s">
        <v>11</v>
      </c>
      <c r="D39" s="10">
        <v>1</v>
      </c>
      <c r="E39" s="11">
        <v>13.872848346441836</v>
      </c>
      <c r="F39" s="11">
        <f t="shared" si="2"/>
        <v>13.872848346441836</v>
      </c>
    </row>
    <row r="40" spans="1:6" ht="30">
      <c r="A40" s="10">
        <v>4</v>
      </c>
      <c r="B40" s="12" t="s">
        <v>29</v>
      </c>
      <c r="C40" s="13" t="s">
        <v>14</v>
      </c>
      <c r="D40" s="13">
        <v>21.6</v>
      </c>
      <c r="E40" s="11">
        <v>11.298521228726194</v>
      </c>
      <c r="F40" s="11">
        <f t="shared" si="2"/>
        <v>244.04805854048581</v>
      </c>
    </row>
    <row r="41" spans="1:6">
      <c r="A41" s="3"/>
      <c r="B41" s="5" t="s">
        <v>38</v>
      </c>
      <c r="C41" s="6"/>
      <c r="D41" s="7"/>
      <c r="E41" s="11"/>
      <c r="F41" s="29"/>
    </row>
    <row r="42" spans="1:6">
      <c r="A42" s="10">
        <v>1</v>
      </c>
      <c r="B42" s="9" t="s">
        <v>8</v>
      </c>
      <c r="C42" s="10" t="s">
        <v>9</v>
      </c>
      <c r="D42" s="10">
        <v>19.95</v>
      </c>
      <c r="E42" s="11">
        <v>7.255678725247301</v>
      </c>
      <c r="F42" s="11">
        <f t="shared" ref="F42:F45" si="3">+D42*E42</f>
        <v>144.75079056868364</v>
      </c>
    </row>
    <row r="43" spans="1:6" ht="45">
      <c r="A43" s="10">
        <v>2</v>
      </c>
      <c r="B43" s="9" t="s">
        <v>12</v>
      </c>
      <c r="C43" s="10" t="s">
        <v>9</v>
      </c>
      <c r="D43" s="10">
        <v>1.68</v>
      </c>
      <c r="E43" s="11">
        <v>88.760532764104624</v>
      </c>
      <c r="F43" s="11">
        <f t="shared" si="3"/>
        <v>149.11769504369576</v>
      </c>
    </row>
    <row r="44" spans="1:6">
      <c r="A44" s="10">
        <v>3</v>
      </c>
      <c r="B44" s="12" t="s">
        <v>28</v>
      </c>
      <c r="C44" s="10" t="s">
        <v>11</v>
      </c>
      <c r="D44" s="10">
        <v>1</v>
      </c>
      <c r="E44" s="11">
        <v>13.872848346441836</v>
      </c>
      <c r="F44" s="11">
        <f t="shared" si="3"/>
        <v>13.872848346441836</v>
      </c>
    </row>
    <row r="45" spans="1:6" ht="30">
      <c r="A45" s="10">
        <v>4</v>
      </c>
      <c r="B45" s="12" t="s">
        <v>29</v>
      </c>
      <c r="C45" s="13" t="s">
        <v>14</v>
      </c>
      <c r="D45" s="13">
        <v>11.46</v>
      </c>
      <c r="E45" s="11">
        <v>11.168982530673453</v>
      </c>
      <c r="F45" s="11">
        <f t="shared" si="3"/>
        <v>127.99653980151778</v>
      </c>
    </row>
    <row r="46" spans="1:6">
      <c r="A46" s="3"/>
      <c r="B46" s="5" t="s">
        <v>39</v>
      </c>
      <c r="C46" s="6"/>
      <c r="D46" s="7"/>
      <c r="E46" s="11"/>
      <c r="F46" s="29"/>
    </row>
    <row r="47" spans="1:6">
      <c r="A47" s="10">
        <v>1</v>
      </c>
      <c r="B47" s="9" t="s">
        <v>8</v>
      </c>
      <c r="C47" s="10" t="s">
        <v>9</v>
      </c>
      <c r="D47" s="10">
        <v>297</v>
      </c>
      <c r="E47" s="11">
        <v>7.255678725247301</v>
      </c>
      <c r="F47" s="11">
        <f>+D47*E47</f>
        <v>2154.9365813984482</v>
      </c>
    </row>
    <row r="48" spans="1:6">
      <c r="A48" s="10">
        <v>2</v>
      </c>
      <c r="B48" s="12" t="s">
        <v>28</v>
      </c>
      <c r="C48" s="10" t="s">
        <v>11</v>
      </c>
      <c r="D48" s="10">
        <v>7</v>
      </c>
      <c r="E48" s="11">
        <v>13.872848346441836</v>
      </c>
      <c r="F48" s="11">
        <f>+D48*E48</f>
        <v>97.109938425092849</v>
      </c>
    </row>
    <row r="49" spans="1:8">
      <c r="A49" s="3"/>
      <c r="B49" s="16" t="s">
        <v>87</v>
      </c>
      <c r="C49" s="10"/>
      <c r="D49" s="14"/>
      <c r="E49" s="11"/>
      <c r="F49" s="30">
        <f>SUM(F7:F48)</f>
        <v>15723.166346479253</v>
      </c>
    </row>
    <row r="50" spans="1:8">
      <c r="A50" s="3"/>
      <c r="B50" s="16" t="s">
        <v>88</v>
      </c>
      <c r="C50" s="10"/>
      <c r="D50" s="14"/>
      <c r="E50" s="11"/>
      <c r="F50" s="30">
        <f>F49*6/100</f>
        <v>943.38998078875522</v>
      </c>
    </row>
    <row r="51" spans="1:8">
      <c r="A51" s="3"/>
      <c r="B51" s="16" t="s">
        <v>89</v>
      </c>
      <c r="C51" s="10"/>
      <c r="D51" s="14"/>
      <c r="E51" s="11"/>
      <c r="F51" s="30">
        <f>F49+F50</f>
        <v>16666.556327268008</v>
      </c>
    </row>
    <row r="52" spans="1:8">
      <c r="A52" s="3"/>
      <c r="B52" s="16" t="s">
        <v>90</v>
      </c>
      <c r="C52" s="10"/>
      <c r="D52" s="14"/>
      <c r="E52" s="11"/>
      <c r="F52" s="30">
        <f>F51*20/100</f>
        <v>3333.3112654536021</v>
      </c>
    </row>
    <row r="53" spans="1:8">
      <c r="A53" s="31"/>
      <c r="B53" s="32" t="s">
        <v>89</v>
      </c>
      <c r="C53" s="33"/>
      <c r="D53" s="34"/>
      <c r="E53" s="35"/>
      <c r="F53" s="36">
        <f>F51+F52</f>
        <v>19999.86759272161</v>
      </c>
    </row>
    <row r="54" spans="1:8" s="22" customFormat="1">
      <c r="A54" s="37"/>
      <c r="B54" s="38"/>
      <c r="C54" s="37"/>
      <c r="D54" s="39"/>
      <c r="E54" s="39"/>
      <c r="F54" s="39"/>
      <c r="G54" s="1"/>
      <c r="H54" s="1"/>
    </row>
    <row r="55" spans="1:8" ht="45">
      <c r="A55" s="31"/>
      <c r="B55" s="32" t="s">
        <v>163</v>
      </c>
      <c r="C55" s="33"/>
      <c r="D55" s="34"/>
      <c r="E55" s="35"/>
      <c r="F55" s="36"/>
    </row>
    <row r="56" spans="1:8" s="2" customFormat="1" ht="75">
      <c r="A56" s="23" t="s">
        <v>1</v>
      </c>
      <c r="B56" s="23" t="s">
        <v>2</v>
      </c>
      <c r="C56" s="23" t="s">
        <v>3</v>
      </c>
      <c r="D56" s="23" t="s">
        <v>4</v>
      </c>
      <c r="E56" s="23" t="s">
        <v>5</v>
      </c>
      <c r="F56" s="23" t="s">
        <v>6</v>
      </c>
    </row>
    <row r="57" spans="1:8" s="4" customFormat="1">
      <c r="A57" s="3">
        <v>1</v>
      </c>
      <c r="B57" s="3">
        <v>2</v>
      </c>
      <c r="C57" s="3">
        <v>3</v>
      </c>
      <c r="D57" s="3">
        <v>4</v>
      </c>
      <c r="E57" s="3">
        <v>5</v>
      </c>
      <c r="F57" s="3">
        <v>6</v>
      </c>
    </row>
    <row r="58" spans="1:8">
      <c r="A58" s="3"/>
      <c r="B58" s="5" t="s">
        <v>7</v>
      </c>
      <c r="C58" s="6"/>
      <c r="D58" s="7"/>
      <c r="E58" s="8"/>
      <c r="F58" s="7"/>
    </row>
    <row r="59" spans="1:8" ht="60">
      <c r="A59" s="10">
        <v>8</v>
      </c>
      <c r="B59" s="9" t="s">
        <v>20</v>
      </c>
      <c r="C59" s="10" t="s">
        <v>9</v>
      </c>
      <c r="D59" s="10">
        <v>84.18</v>
      </c>
      <c r="E59" s="11">
        <v>242.07020454779575</v>
      </c>
      <c r="F59" s="11">
        <f t="shared" ref="F59:F65" si="4">+D59*E59</f>
        <v>20377.469818833448</v>
      </c>
    </row>
    <row r="60" spans="1:8">
      <c r="A60" s="10">
        <v>9</v>
      </c>
      <c r="B60" s="9" t="s">
        <v>21</v>
      </c>
      <c r="C60" s="10" t="s">
        <v>11</v>
      </c>
      <c r="D60" s="10">
        <v>56</v>
      </c>
      <c r="E60" s="11">
        <v>54.237241694472068</v>
      </c>
      <c r="F60" s="11">
        <f t="shared" si="4"/>
        <v>3037.2855348904359</v>
      </c>
    </row>
    <row r="61" spans="1:8" ht="45">
      <c r="A61" s="10">
        <v>10</v>
      </c>
      <c r="B61" s="9" t="s">
        <v>22</v>
      </c>
      <c r="C61" s="10" t="s">
        <v>9</v>
      </c>
      <c r="D61" s="10">
        <v>5.12</v>
      </c>
      <c r="E61" s="11">
        <v>206.37590161349581</v>
      </c>
      <c r="F61" s="11">
        <f t="shared" si="4"/>
        <v>1056.6446162610987</v>
      </c>
    </row>
    <row r="62" spans="1:8" ht="30">
      <c r="A62" s="10">
        <v>11</v>
      </c>
      <c r="B62" s="12" t="s">
        <v>23</v>
      </c>
      <c r="C62" s="3" t="s">
        <v>9</v>
      </c>
      <c r="D62" s="3">
        <v>20</v>
      </c>
      <c r="E62" s="11">
        <v>52.976919647316883</v>
      </c>
      <c r="F62" s="11">
        <f t="shared" si="4"/>
        <v>1059.5383929463376</v>
      </c>
    </row>
    <row r="63" spans="1:8" ht="45">
      <c r="A63" s="10">
        <v>12</v>
      </c>
      <c r="B63" s="9" t="s">
        <v>24</v>
      </c>
      <c r="C63" s="10" t="s">
        <v>9</v>
      </c>
      <c r="D63" s="10">
        <v>12</v>
      </c>
      <c r="E63" s="11">
        <v>63.438275891356298</v>
      </c>
      <c r="F63" s="11">
        <f t="shared" si="4"/>
        <v>761.25931069627563</v>
      </c>
    </row>
    <row r="64" spans="1:8" ht="30">
      <c r="A64" s="10">
        <v>13</v>
      </c>
      <c r="B64" s="9" t="s">
        <v>25</v>
      </c>
      <c r="C64" s="10" t="s">
        <v>9</v>
      </c>
      <c r="D64" s="10">
        <v>290</v>
      </c>
      <c r="E64" s="11">
        <v>0.84373221308392288</v>
      </c>
      <c r="F64" s="11">
        <f t="shared" si="4"/>
        <v>244.68234179433765</v>
      </c>
    </row>
    <row r="65" spans="1:6" ht="60">
      <c r="A65" s="10">
        <v>14</v>
      </c>
      <c r="B65" s="9" t="s">
        <v>26</v>
      </c>
      <c r="C65" s="3" t="s">
        <v>9</v>
      </c>
      <c r="D65" s="3">
        <v>9</v>
      </c>
      <c r="E65" s="11">
        <v>129.88106698752472</v>
      </c>
      <c r="F65" s="11">
        <f t="shared" si="4"/>
        <v>1168.9296028877225</v>
      </c>
    </row>
    <row r="66" spans="1:6">
      <c r="A66" s="3"/>
      <c r="B66" s="5" t="s">
        <v>27</v>
      </c>
      <c r="C66" s="6"/>
      <c r="D66" s="7"/>
      <c r="E66" s="11"/>
      <c r="F66" s="29"/>
    </row>
    <row r="67" spans="1:6" ht="60">
      <c r="A67" s="10">
        <v>6</v>
      </c>
      <c r="B67" s="9" t="s">
        <v>20</v>
      </c>
      <c r="C67" s="10" t="s">
        <v>9</v>
      </c>
      <c r="D67" s="10">
        <v>8.02</v>
      </c>
      <c r="E67" s="11">
        <v>242.07020454779575</v>
      </c>
      <c r="F67" s="11">
        <f>+D67*E67</f>
        <v>1941.4030404733219</v>
      </c>
    </row>
    <row r="68" spans="1:6" ht="45">
      <c r="A68" s="10">
        <v>8</v>
      </c>
      <c r="B68" s="9" t="s">
        <v>24</v>
      </c>
      <c r="C68" s="10" t="s">
        <v>9</v>
      </c>
      <c r="D68" s="10">
        <v>6.28</v>
      </c>
      <c r="E68" s="11">
        <v>63.438275891356298</v>
      </c>
      <c r="F68" s="11">
        <f>+D68*E68</f>
        <v>398.39237259771755</v>
      </c>
    </row>
    <row r="69" spans="1:6" ht="30">
      <c r="A69" s="10">
        <v>9</v>
      </c>
      <c r="B69" s="9" t="s">
        <v>25</v>
      </c>
      <c r="C69" s="10" t="s">
        <v>9</v>
      </c>
      <c r="D69" s="10">
        <v>60</v>
      </c>
      <c r="E69" s="11">
        <v>1.0926847454335551</v>
      </c>
      <c r="F69" s="11">
        <f>+D69*E69</f>
        <v>65.561084726013306</v>
      </c>
    </row>
    <row r="70" spans="1:6">
      <c r="A70" s="3"/>
      <c r="B70" s="5" t="s">
        <v>30</v>
      </c>
      <c r="C70" s="6"/>
      <c r="D70" s="7"/>
      <c r="E70" s="11"/>
      <c r="F70" s="29"/>
    </row>
    <row r="71" spans="1:6" ht="45">
      <c r="A71" s="10">
        <v>8</v>
      </c>
      <c r="B71" s="9" t="s">
        <v>24</v>
      </c>
      <c r="C71" s="10" t="s">
        <v>9</v>
      </c>
      <c r="D71" s="10">
        <v>10.6</v>
      </c>
      <c r="E71" s="11">
        <v>83.092423182116747</v>
      </c>
      <c r="F71" s="11">
        <f t="shared" ref="F71:F72" si="5">+D71*E71</f>
        <v>880.77968573043745</v>
      </c>
    </row>
    <row r="72" spans="1:6" ht="30">
      <c r="A72" s="10">
        <v>9</v>
      </c>
      <c r="B72" s="9" t="s">
        <v>25</v>
      </c>
      <c r="C72" s="10" t="s">
        <v>9</v>
      </c>
      <c r="D72" s="10">
        <v>41</v>
      </c>
      <c r="E72" s="11">
        <v>0.94378969020052161</v>
      </c>
      <c r="F72" s="11">
        <f t="shared" si="5"/>
        <v>38.695377298221388</v>
      </c>
    </row>
    <row r="73" spans="1:6">
      <c r="A73" s="3"/>
      <c r="B73" s="5" t="s">
        <v>35</v>
      </c>
      <c r="C73" s="6"/>
      <c r="D73" s="7"/>
      <c r="E73" s="11"/>
      <c r="F73" s="29"/>
    </row>
    <row r="74" spans="1:6" ht="60">
      <c r="A74" s="10">
        <v>7</v>
      </c>
      <c r="B74" s="9" t="s">
        <v>20</v>
      </c>
      <c r="C74" s="10" t="s">
        <v>9</v>
      </c>
      <c r="D74" s="10">
        <v>22</v>
      </c>
      <c r="E74" s="11">
        <v>242.07020454779575</v>
      </c>
      <c r="F74" s="11">
        <f t="shared" ref="F74:F79" si="6">+D74*E74</f>
        <v>5325.5445000515065</v>
      </c>
    </row>
    <row r="75" spans="1:6">
      <c r="A75" s="10">
        <v>8</v>
      </c>
      <c r="B75" s="9" t="s">
        <v>21</v>
      </c>
      <c r="C75" s="10" t="s">
        <v>11</v>
      </c>
      <c r="D75" s="10">
        <v>24</v>
      </c>
      <c r="E75" s="11">
        <v>54.237241694472068</v>
      </c>
      <c r="F75" s="11">
        <f t="shared" si="6"/>
        <v>1301.6938006673297</v>
      </c>
    </row>
    <row r="76" spans="1:6" ht="45">
      <c r="A76" s="10">
        <v>9</v>
      </c>
      <c r="B76" s="9" t="s">
        <v>24</v>
      </c>
      <c r="C76" s="10" t="s">
        <v>9</v>
      </c>
      <c r="D76" s="10">
        <v>6.6</v>
      </c>
      <c r="E76" s="11">
        <v>63.438275891356298</v>
      </c>
      <c r="F76" s="11">
        <f t="shared" si="6"/>
        <v>418.69262088295153</v>
      </c>
    </row>
    <row r="77" spans="1:6" ht="30">
      <c r="A77" s="10">
        <v>10</v>
      </c>
      <c r="B77" s="12" t="s">
        <v>23</v>
      </c>
      <c r="C77" s="3" t="s">
        <v>9</v>
      </c>
      <c r="D77" s="3">
        <v>6</v>
      </c>
      <c r="E77" s="11">
        <v>63.813221789172736</v>
      </c>
      <c r="F77" s="11">
        <f t="shared" si="6"/>
        <v>382.87933073503643</v>
      </c>
    </row>
    <row r="78" spans="1:6">
      <c r="A78" s="10">
        <v>11</v>
      </c>
      <c r="B78" s="12" t="s">
        <v>15</v>
      </c>
      <c r="C78" s="10" t="s">
        <v>16</v>
      </c>
      <c r="D78" s="10">
        <v>10</v>
      </c>
      <c r="E78" s="11">
        <v>14.542679190209174</v>
      </c>
      <c r="F78" s="11">
        <f t="shared" si="6"/>
        <v>145.42679190209174</v>
      </c>
    </row>
    <row r="79" spans="1:6" ht="30">
      <c r="A79" s="10">
        <v>12</v>
      </c>
      <c r="B79" s="9" t="s">
        <v>25</v>
      </c>
      <c r="C79" s="10" t="s">
        <v>9</v>
      </c>
      <c r="D79" s="10">
        <v>54</v>
      </c>
      <c r="E79" s="11">
        <v>1.0926847454335551</v>
      </c>
      <c r="F79" s="11">
        <f t="shared" si="6"/>
        <v>59.004976253411975</v>
      </c>
    </row>
    <row r="80" spans="1:6">
      <c r="A80" s="3"/>
      <c r="B80" s="5" t="s">
        <v>37</v>
      </c>
      <c r="C80" s="6"/>
      <c r="D80" s="7"/>
      <c r="E80" s="11"/>
      <c r="F80" s="29"/>
    </row>
    <row r="81" spans="1:6" ht="60">
      <c r="A81" s="10">
        <v>5</v>
      </c>
      <c r="B81" s="9" t="s">
        <v>20</v>
      </c>
      <c r="C81" s="10" t="s">
        <v>9</v>
      </c>
      <c r="D81" s="10">
        <v>33</v>
      </c>
      <c r="E81" s="11">
        <v>242.07020454779575</v>
      </c>
      <c r="F81" s="11">
        <f t="shared" ref="F81:F85" si="7">+D81*E81</f>
        <v>7988.3167500772597</v>
      </c>
    </row>
    <row r="82" spans="1:6">
      <c r="A82" s="10">
        <v>6</v>
      </c>
      <c r="B82" s="9" t="s">
        <v>21</v>
      </c>
      <c r="C82" s="3" t="s">
        <v>11</v>
      </c>
      <c r="D82" s="3">
        <v>4</v>
      </c>
      <c r="E82" s="11">
        <v>54.237241694472068</v>
      </c>
      <c r="F82" s="11">
        <f t="shared" si="7"/>
        <v>216.94896677788827</v>
      </c>
    </row>
    <row r="83" spans="1:6" ht="45">
      <c r="A83" s="10">
        <v>7</v>
      </c>
      <c r="B83" s="9" t="s">
        <v>24</v>
      </c>
      <c r="C83" s="10" t="s">
        <v>9</v>
      </c>
      <c r="D83" s="10">
        <v>5.9</v>
      </c>
      <c r="E83" s="11">
        <v>83.092423182116747</v>
      </c>
      <c r="F83" s="11">
        <f t="shared" si="7"/>
        <v>490.24529677448885</v>
      </c>
    </row>
    <row r="84" spans="1:6" ht="30">
      <c r="A84" s="10">
        <v>8</v>
      </c>
      <c r="B84" s="12" t="s">
        <v>23</v>
      </c>
      <c r="C84" s="3" t="s">
        <v>9</v>
      </c>
      <c r="D84" s="3">
        <v>3</v>
      </c>
      <c r="E84" s="11">
        <v>63.813221789172736</v>
      </c>
      <c r="F84" s="11">
        <f t="shared" si="7"/>
        <v>191.43966536751822</v>
      </c>
    </row>
    <row r="85" spans="1:6" ht="30">
      <c r="A85" s="10">
        <v>9</v>
      </c>
      <c r="B85" s="9" t="s">
        <v>25</v>
      </c>
      <c r="C85" s="3" t="s">
        <v>9</v>
      </c>
      <c r="D85" s="3">
        <v>78</v>
      </c>
      <c r="E85" s="11">
        <v>1.0926847454335551</v>
      </c>
      <c r="F85" s="11">
        <f t="shared" si="7"/>
        <v>85.22941014381729</v>
      </c>
    </row>
    <row r="86" spans="1:6">
      <c r="A86" s="3"/>
      <c r="B86" s="5" t="s">
        <v>38</v>
      </c>
      <c r="C86" s="6"/>
      <c r="D86" s="7"/>
      <c r="E86" s="11"/>
      <c r="F86" s="29"/>
    </row>
    <row r="87" spans="1:6" ht="30">
      <c r="A87" s="10">
        <v>4</v>
      </c>
      <c r="B87" s="12" t="s">
        <v>29</v>
      </c>
      <c r="C87" s="13" t="s">
        <v>14</v>
      </c>
      <c r="D87" s="13">
        <v>3.9999999999999147E-2</v>
      </c>
      <c r="E87" s="11">
        <v>11.168982530673453</v>
      </c>
      <c r="F87" s="11">
        <f t="shared" ref="F87:F91" si="8">+D87*E87</f>
        <v>0.44675930122692858</v>
      </c>
    </row>
    <row r="88" spans="1:6" ht="60">
      <c r="A88" s="10">
        <v>5</v>
      </c>
      <c r="B88" s="9" t="s">
        <v>20</v>
      </c>
      <c r="C88" s="10" t="s">
        <v>9</v>
      </c>
      <c r="D88" s="10">
        <v>17.600000000000001</v>
      </c>
      <c r="E88" s="11">
        <v>242.07020454779575</v>
      </c>
      <c r="F88" s="11">
        <f t="shared" si="8"/>
        <v>4260.4356000412054</v>
      </c>
    </row>
    <row r="89" spans="1:6">
      <c r="A89" s="10">
        <v>6</v>
      </c>
      <c r="B89" s="9" t="s">
        <v>21</v>
      </c>
      <c r="C89" s="3" t="s">
        <v>11</v>
      </c>
      <c r="D89" s="3">
        <v>3.5</v>
      </c>
      <c r="E89" s="11">
        <v>54.237241694472068</v>
      </c>
      <c r="F89" s="11">
        <f t="shared" si="8"/>
        <v>189.83034593065224</v>
      </c>
    </row>
    <row r="90" spans="1:6" ht="45">
      <c r="A90" s="10">
        <v>7</v>
      </c>
      <c r="B90" s="9" t="s">
        <v>24</v>
      </c>
      <c r="C90" s="10" t="s">
        <v>9</v>
      </c>
      <c r="D90" s="10">
        <v>3.5</v>
      </c>
      <c r="E90" s="11">
        <v>63.438275891356298</v>
      </c>
      <c r="F90" s="11">
        <f t="shared" si="8"/>
        <v>222.03396561974705</v>
      </c>
    </row>
    <row r="91" spans="1:6" ht="30">
      <c r="A91" s="10">
        <v>8</v>
      </c>
      <c r="B91" s="9" t="s">
        <v>25</v>
      </c>
      <c r="C91" s="3" t="s">
        <v>9</v>
      </c>
      <c r="D91" s="3">
        <v>37</v>
      </c>
      <c r="E91" s="11">
        <v>1.0926847454335551</v>
      </c>
      <c r="F91" s="11">
        <f t="shared" si="8"/>
        <v>40.429335581041542</v>
      </c>
    </row>
    <row r="92" spans="1:6">
      <c r="A92" s="3"/>
      <c r="B92" s="5" t="s">
        <v>39</v>
      </c>
      <c r="C92" s="6"/>
      <c r="D92" s="7"/>
      <c r="E92" s="11"/>
      <c r="F92" s="29"/>
    </row>
    <row r="93" spans="1:6" ht="45">
      <c r="A93" s="10">
        <v>3</v>
      </c>
      <c r="B93" s="9" t="s">
        <v>12</v>
      </c>
      <c r="C93" s="10" t="s">
        <v>9</v>
      </c>
      <c r="D93" s="10">
        <v>10.32</v>
      </c>
      <c r="E93" s="11">
        <v>87.71826737747341</v>
      </c>
      <c r="F93" s="11">
        <f>+D93*E93</f>
        <v>905.25251933552556</v>
      </c>
    </row>
    <row r="94" spans="1:6" ht="30">
      <c r="A94" s="10">
        <v>4</v>
      </c>
      <c r="B94" s="12" t="s">
        <v>29</v>
      </c>
      <c r="C94" s="13" t="s">
        <v>14</v>
      </c>
      <c r="D94" s="13">
        <v>86.4</v>
      </c>
      <c r="E94" s="11">
        <v>11.168982530673453</v>
      </c>
      <c r="F94" s="11">
        <f>+D94*E94</f>
        <v>965.00009065018639</v>
      </c>
    </row>
    <row r="95" spans="1:6">
      <c r="A95" s="10">
        <v>5</v>
      </c>
      <c r="B95" s="9" t="s">
        <v>21</v>
      </c>
      <c r="C95" s="3" t="s">
        <v>11</v>
      </c>
      <c r="D95" s="3">
        <v>72</v>
      </c>
      <c r="E95" s="11">
        <v>54.237241694472068</v>
      </c>
      <c r="F95" s="11">
        <f>+D95*E95</f>
        <v>3905.0814020019889</v>
      </c>
    </row>
    <row r="96" spans="1:6" ht="30">
      <c r="A96" s="10">
        <v>6</v>
      </c>
      <c r="B96" s="12" t="s">
        <v>17</v>
      </c>
      <c r="C96" s="10" t="s">
        <v>18</v>
      </c>
      <c r="D96" s="15">
        <v>1500</v>
      </c>
      <c r="E96" s="11">
        <v>0.34147826059210828</v>
      </c>
      <c r="F96" s="11">
        <f>+E96*D96</f>
        <v>512.21739088816241</v>
      </c>
    </row>
    <row r="97" spans="1:6">
      <c r="A97" s="10">
        <v>7</v>
      </c>
      <c r="B97" s="12" t="s">
        <v>19</v>
      </c>
      <c r="C97" s="10" t="s">
        <v>18</v>
      </c>
      <c r="D97" s="14">
        <v>30</v>
      </c>
      <c r="E97" s="11">
        <v>1.4889505523303384</v>
      </c>
      <c r="F97" s="11">
        <f>+E97*D97</f>
        <v>44.668516569910153</v>
      </c>
    </row>
    <row r="98" spans="1:6" ht="75">
      <c r="A98" s="10">
        <v>8</v>
      </c>
      <c r="B98" s="9" t="s">
        <v>40</v>
      </c>
      <c r="C98" s="10" t="s">
        <v>9</v>
      </c>
      <c r="D98" s="10">
        <v>216</v>
      </c>
      <c r="E98" s="11">
        <v>242.07020454779575</v>
      </c>
      <c r="F98" s="11">
        <f t="shared" ref="F98:F103" si="9">+D98*E98</f>
        <v>52287.164182323882</v>
      </c>
    </row>
    <row r="99" spans="1:6" ht="30">
      <c r="A99" s="10">
        <v>9</v>
      </c>
      <c r="B99" s="12" t="s">
        <v>23</v>
      </c>
      <c r="C99" s="3" t="s">
        <v>9</v>
      </c>
      <c r="D99" s="3">
        <v>10</v>
      </c>
      <c r="E99" s="11">
        <v>63.813221789172736</v>
      </c>
      <c r="F99" s="11">
        <f t="shared" si="9"/>
        <v>638.13221789172735</v>
      </c>
    </row>
    <row r="100" spans="1:6" ht="60">
      <c r="A100" s="10">
        <v>10</v>
      </c>
      <c r="B100" s="9" t="s">
        <v>41</v>
      </c>
      <c r="C100" s="10" t="s">
        <v>9</v>
      </c>
      <c r="D100" s="10">
        <v>15</v>
      </c>
      <c r="E100" s="11">
        <v>116.2166090668878</v>
      </c>
      <c r="F100" s="11">
        <f t="shared" si="9"/>
        <v>1743.2491360033171</v>
      </c>
    </row>
    <row r="101" spans="1:6">
      <c r="A101" s="10">
        <v>11</v>
      </c>
      <c r="B101" s="12" t="s">
        <v>15</v>
      </c>
      <c r="C101" s="10" t="s">
        <v>16</v>
      </c>
      <c r="D101" s="10">
        <v>15</v>
      </c>
      <c r="E101" s="11">
        <v>14.542679190209174</v>
      </c>
      <c r="F101" s="11">
        <f t="shared" si="9"/>
        <v>218.1401878531376</v>
      </c>
    </row>
    <row r="102" spans="1:6" ht="45">
      <c r="A102" s="10">
        <v>12</v>
      </c>
      <c r="B102" s="9" t="s">
        <v>24</v>
      </c>
      <c r="C102" s="10" t="s">
        <v>9</v>
      </c>
      <c r="D102" s="10">
        <v>14.24</v>
      </c>
      <c r="E102" s="11">
        <v>61.175751268331446</v>
      </c>
      <c r="F102" s="11">
        <f t="shared" si="9"/>
        <v>871.14269806103982</v>
      </c>
    </row>
    <row r="103" spans="1:6" ht="30">
      <c r="A103" s="10">
        <v>13</v>
      </c>
      <c r="B103" s="9" t="s">
        <v>25</v>
      </c>
      <c r="C103" s="10" t="s">
        <v>9</v>
      </c>
      <c r="D103" s="10">
        <v>347</v>
      </c>
      <c r="E103" s="11">
        <v>1.0926847454335551</v>
      </c>
      <c r="F103" s="11">
        <f t="shared" si="9"/>
        <v>379.16160666544363</v>
      </c>
    </row>
    <row r="104" spans="1:6">
      <c r="A104" s="3"/>
      <c r="B104" s="5" t="s">
        <v>42</v>
      </c>
      <c r="C104" s="6"/>
      <c r="D104" s="7"/>
      <c r="E104" s="11"/>
      <c r="F104" s="29"/>
    </row>
    <row r="105" spans="1:6">
      <c r="A105" s="10">
        <v>1</v>
      </c>
      <c r="B105" s="9" t="s">
        <v>8</v>
      </c>
      <c r="C105" s="10" t="s">
        <v>9</v>
      </c>
      <c r="D105" s="10">
        <v>12.26</v>
      </c>
      <c r="E105" s="11">
        <v>7.255678725247301</v>
      </c>
      <c r="F105" s="11">
        <f t="shared" ref="F105:F112" si="10">+D105*E105</f>
        <v>88.954621171531912</v>
      </c>
    </row>
    <row r="106" spans="1:6">
      <c r="A106" s="10">
        <v>2</v>
      </c>
      <c r="B106" s="12" t="s">
        <v>28</v>
      </c>
      <c r="C106" s="10" t="s">
        <v>11</v>
      </c>
      <c r="D106" s="10">
        <v>0.5</v>
      </c>
      <c r="E106" s="11">
        <v>13.872848346441836</v>
      </c>
      <c r="F106" s="11">
        <f t="shared" si="10"/>
        <v>6.9364241732209182</v>
      </c>
    </row>
    <row r="107" spans="1:6" ht="30">
      <c r="A107" s="10">
        <v>3</v>
      </c>
      <c r="B107" s="9" t="s">
        <v>43</v>
      </c>
      <c r="C107" s="10" t="s">
        <v>9</v>
      </c>
      <c r="D107" s="10">
        <v>0.94</v>
      </c>
      <c r="E107" s="11">
        <v>82.934218602209</v>
      </c>
      <c r="F107" s="11">
        <f t="shared" si="10"/>
        <v>77.958165486076453</v>
      </c>
    </row>
    <row r="108" spans="1:6" ht="45">
      <c r="A108" s="10">
        <v>4</v>
      </c>
      <c r="B108" s="12" t="s">
        <v>44</v>
      </c>
      <c r="C108" s="13" t="s">
        <v>14</v>
      </c>
      <c r="D108" s="13">
        <v>5.4</v>
      </c>
      <c r="E108" s="11">
        <v>11.168982530673453</v>
      </c>
      <c r="F108" s="11">
        <f t="shared" si="10"/>
        <v>60.31250566563665</v>
      </c>
    </row>
    <row r="109" spans="1:6">
      <c r="A109" s="10">
        <v>5</v>
      </c>
      <c r="B109" s="9" t="s">
        <v>21</v>
      </c>
      <c r="C109" s="3" t="s">
        <v>11</v>
      </c>
      <c r="D109" s="3">
        <v>4.5</v>
      </c>
      <c r="E109" s="11">
        <v>54.237241694472068</v>
      </c>
      <c r="F109" s="11">
        <f t="shared" si="10"/>
        <v>244.0675876251243</v>
      </c>
    </row>
    <row r="110" spans="1:6" ht="45">
      <c r="A110" s="10">
        <v>6</v>
      </c>
      <c r="B110" s="9" t="s">
        <v>45</v>
      </c>
      <c r="C110" s="10" t="s">
        <v>9</v>
      </c>
      <c r="D110" s="10">
        <v>9</v>
      </c>
      <c r="E110" s="11">
        <v>118.69985039304329</v>
      </c>
      <c r="F110" s="11">
        <f t="shared" si="10"/>
        <v>1068.2986535373896</v>
      </c>
    </row>
    <row r="111" spans="1:6" ht="45">
      <c r="A111" s="10">
        <v>7</v>
      </c>
      <c r="B111" s="9" t="s">
        <v>24</v>
      </c>
      <c r="C111" s="10" t="s">
        <v>9</v>
      </c>
      <c r="D111" s="10">
        <v>1.5</v>
      </c>
      <c r="E111" s="11">
        <v>61.175751268331446</v>
      </c>
      <c r="F111" s="11">
        <f t="shared" si="10"/>
        <v>91.763626902497165</v>
      </c>
    </row>
    <row r="112" spans="1:6" ht="30">
      <c r="A112" s="10">
        <v>8</v>
      </c>
      <c r="B112" s="9" t="s">
        <v>25</v>
      </c>
      <c r="C112" s="10" t="s">
        <v>9</v>
      </c>
      <c r="D112" s="10">
        <v>12.2</v>
      </c>
      <c r="E112" s="11">
        <v>1.0926847454335551</v>
      </c>
      <c r="F112" s="11">
        <f t="shared" si="10"/>
        <v>13.330753894289371</v>
      </c>
    </row>
    <row r="113" spans="1:6">
      <c r="A113" s="3"/>
      <c r="B113" s="5" t="s">
        <v>46</v>
      </c>
      <c r="C113" s="6"/>
      <c r="D113" s="7"/>
      <c r="E113" s="11"/>
      <c r="F113" s="29"/>
    </row>
    <row r="114" spans="1:6">
      <c r="A114" s="10">
        <v>1</v>
      </c>
      <c r="B114" s="9" t="s">
        <v>8</v>
      </c>
      <c r="C114" s="10" t="s">
        <v>9</v>
      </c>
      <c r="D114" s="10">
        <v>9.1</v>
      </c>
      <c r="E114" s="11">
        <v>7.255678725247301</v>
      </c>
      <c r="F114" s="11">
        <f>+D114*E114</f>
        <v>66.026676399750443</v>
      </c>
    </row>
    <row r="115" spans="1:6" ht="30">
      <c r="A115" s="10">
        <v>2</v>
      </c>
      <c r="B115" s="9" t="s">
        <v>47</v>
      </c>
      <c r="C115" s="10" t="s">
        <v>9</v>
      </c>
      <c r="D115" s="10">
        <v>0.97</v>
      </c>
      <c r="E115" s="11">
        <v>82.934218602209</v>
      </c>
      <c r="F115" s="11">
        <f>+D115*E115</f>
        <v>80.446192044142734</v>
      </c>
    </row>
    <row r="116" spans="1:6">
      <c r="A116" s="10">
        <v>3</v>
      </c>
      <c r="B116" s="12" t="s">
        <v>28</v>
      </c>
      <c r="C116" s="10" t="s">
        <v>11</v>
      </c>
      <c r="D116" s="10">
        <v>0.5</v>
      </c>
      <c r="E116" s="11">
        <v>13.872848346441836</v>
      </c>
      <c r="F116" s="11">
        <f>+D116*E116</f>
        <v>6.9364241732209182</v>
      </c>
    </row>
    <row r="117" spans="1:6" ht="30">
      <c r="A117" s="10">
        <v>4</v>
      </c>
      <c r="B117" s="12" t="s">
        <v>48</v>
      </c>
      <c r="C117" s="13" t="s">
        <v>14</v>
      </c>
      <c r="D117" s="13">
        <v>5.4</v>
      </c>
      <c r="E117" s="11">
        <v>11.168982530673453</v>
      </c>
      <c r="F117" s="11">
        <f>+D117*E117</f>
        <v>60.31250566563665</v>
      </c>
    </row>
    <row r="118" spans="1:6">
      <c r="A118" s="10">
        <v>5</v>
      </c>
      <c r="B118" s="9" t="s">
        <v>49</v>
      </c>
      <c r="C118" s="10" t="s">
        <v>11</v>
      </c>
      <c r="D118" s="10">
        <v>4.5</v>
      </c>
      <c r="E118" s="11">
        <v>54.237241694472068</v>
      </c>
      <c r="F118" s="11">
        <f>+E118*D118</f>
        <v>244.0675876251243</v>
      </c>
    </row>
    <row r="119" spans="1:6" ht="60">
      <c r="A119" s="10">
        <v>6</v>
      </c>
      <c r="B119" s="9" t="s">
        <v>33</v>
      </c>
      <c r="C119" s="10" t="s">
        <v>9</v>
      </c>
      <c r="D119" s="10">
        <v>6.98</v>
      </c>
      <c r="E119" s="11">
        <v>118.69985039304329</v>
      </c>
      <c r="F119" s="11">
        <f>+D119*E119</f>
        <v>828.52495574344221</v>
      </c>
    </row>
    <row r="120" spans="1:6" ht="45">
      <c r="A120" s="10">
        <v>7</v>
      </c>
      <c r="B120" s="9" t="s">
        <v>24</v>
      </c>
      <c r="C120" s="10" t="s">
        <v>9</v>
      </c>
      <c r="D120" s="10">
        <v>1.6</v>
      </c>
      <c r="E120" s="11">
        <v>61.175751268331446</v>
      </c>
      <c r="F120" s="11">
        <f>+D120*E120</f>
        <v>97.881202029330325</v>
      </c>
    </row>
    <row r="121" spans="1:6" ht="30">
      <c r="A121" s="10">
        <v>8</v>
      </c>
      <c r="B121" s="9" t="s">
        <v>25</v>
      </c>
      <c r="C121" s="10" t="s">
        <v>9</v>
      </c>
      <c r="D121" s="10">
        <v>9.1</v>
      </c>
      <c r="E121" s="11">
        <v>1.0926847454335551</v>
      </c>
      <c r="F121" s="11">
        <f>+D121*E121</f>
        <v>9.9434311834453517</v>
      </c>
    </row>
    <row r="122" spans="1:6">
      <c r="A122" s="10">
        <v>9</v>
      </c>
      <c r="B122" s="12" t="s">
        <v>50</v>
      </c>
      <c r="C122" s="10" t="s">
        <v>16</v>
      </c>
      <c r="D122" s="10">
        <v>160</v>
      </c>
      <c r="E122" s="11">
        <v>14.542679190209174</v>
      </c>
      <c r="F122" s="11">
        <f>+D122*E122</f>
        <v>2326.8286704334678</v>
      </c>
    </row>
    <row r="123" spans="1:6">
      <c r="A123" s="10"/>
      <c r="B123" s="16" t="s">
        <v>51</v>
      </c>
      <c r="C123" s="10"/>
      <c r="D123" s="10"/>
      <c r="E123" s="11"/>
      <c r="F123" s="11"/>
    </row>
    <row r="124" spans="1:6" ht="45">
      <c r="A124" s="10">
        <v>1</v>
      </c>
      <c r="B124" s="12" t="s">
        <v>52</v>
      </c>
      <c r="C124" s="3" t="s">
        <v>53</v>
      </c>
      <c r="D124" s="17">
        <v>566</v>
      </c>
      <c r="E124" s="11">
        <v>2.0839042580492024</v>
      </c>
      <c r="F124" s="11">
        <f>+D124*E124</f>
        <v>1179.4898100558485</v>
      </c>
    </row>
    <row r="125" spans="1:6" ht="30">
      <c r="A125" s="10">
        <v>2</v>
      </c>
      <c r="B125" s="12" t="s">
        <v>54</v>
      </c>
      <c r="C125" s="3" t="s">
        <v>53</v>
      </c>
      <c r="D125" s="17">
        <v>120</v>
      </c>
      <c r="E125" s="11">
        <v>2.0839042580492024</v>
      </c>
      <c r="F125" s="11">
        <f t="shared" ref="F125:F132" si="11">+D125*E125</f>
        <v>250.0685109659043</v>
      </c>
    </row>
    <row r="126" spans="1:6">
      <c r="A126" s="10">
        <v>3</v>
      </c>
      <c r="B126" s="12" t="s">
        <v>55</v>
      </c>
      <c r="C126" s="10" t="s">
        <v>53</v>
      </c>
      <c r="D126" s="14">
        <v>115</v>
      </c>
      <c r="E126" s="11">
        <v>0.53586109492693779</v>
      </c>
      <c r="F126" s="11">
        <f t="shared" si="11"/>
        <v>61.624025916597844</v>
      </c>
    </row>
    <row r="127" spans="1:6">
      <c r="A127" s="10">
        <v>4</v>
      </c>
      <c r="B127" s="9" t="s">
        <v>56</v>
      </c>
      <c r="C127" s="10" t="s">
        <v>9</v>
      </c>
      <c r="D127" s="10">
        <v>220</v>
      </c>
      <c r="E127" s="11">
        <v>81.273651740367868</v>
      </c>
      <c r="F127" s="11">
        <f t="shared" si="11"/>
        <v>17880.203382880933</v>
      </c>
    </row>
    <row r="128" spans="1:6" ht="30">
      <c r="A128" s="10">
        <v>5</v>
      </c>
      <c r="B128" s="9" t="s">
        <v>57</v>
      </c>
      <c r="C128" s="10" t="s">
        <v>9</v>
      </c>
      <c r="D128" s="10">
        <v>2204</v>
      </c>
      <c r="E128" s="11">
        <v>4.625607703659977</v>
      </c>
      <c r="F128" s="11">
        <f t="shared" si="11"/>
        <v>10194.839378866589</v>
      </c>
    </row>
    <row r="129" spans="1:6">
      <c r="A129" s="10">
        <v>6</v>
      </c>
      <c r="B129" s="9" t="s">
        <v>58</v>
      </c>
      <c r="C129" s="10" t="s">
        <v>9</v>
      </c>
      <c r="D129" s="10">
        <v>2204</v>
      </c>
      <c r="E129" s="11">
        <v>4.7432021043606669</v>
      </c>
      <c r="F129" s="11">
        <f t="shared" si="11"/>
        <v>10454.017438010909</v>
      </c>
    </row>
    <row r="130" spans="1:6">
      <c r="A130" s="3">
        <v>7</v>
      </c>
      <c r="B130" s="18" t="s">
        <v>59</v>
      </c>
      <c r="C130" s="3" t="s">
        <v>9</v>
      </c>
      <c r="D130" s="3">
        <v>77</v>
      </c>
      <c r="E130" s="11">
        <v>90.810336884194584</v>
      </c>
      <c r="F130" s="40">
        <f t="shared" si="11"/>
        <v>6992.3959400829826</v>
      </c>
    </row>
    <row r="131" spans="1:6">
      <c r="A131" s="10">
        <v>8</v>
      </c>
      <c r="B131" s="9" t="s">
        <v>60</v>
      </c>
      <c r="C131" s="10" t="s">
        <v>61</v>
      </c>
      <c r="D131" s="10">
        <v>231</v>
      </c>
      <c r="E131" s="11">
        <v>14.089267810402058</v>
      </c>
      <c r="F131" s="11">
        <f t="shared" si="11"/>
        <v>3254.6208642028755</v>
      </c>
    </row>
    <row r="132" spans="1:6">
      <c r="A132" s="10">
        <v>9</v>
      </c>
      <c r="B132" s="19" t="s">
        <v>62</v>
      </c>
      <c r="C132" s="13" t="s">
        <v>63</v>
      </c>
      <c r="D132" s="13">
        <v>272.25</v>
      </c>
      <c r="E132" s="11">
        <v>3.6947067380179264</v>
      </c>
      <c r="F132" s="11">
        <f t="shared" si="11"/>
        <v>1005.8839094253805</v>
      </c>
    </row>
    <row r="133" spans="1:6">
      <c r="A133" s="10"/>
      <c r="B133" s="20" t="s">
        <v>64</v>
      </c>
      <c r="C133" s="13"/>
      <c r="D133" s="13"/>
      <c r="E133" s="11"/>
      <c r="F133" s="11"/>
    </row>
    <row r="134" spans="1:6" ht="30">
      <c r="A134" s="10">
        <v>1</v>
      </c>
      <c r="B134" s="19" t="s">
        <v>65</v>
      </c>
      <c r="C134" s="13" t="s">
        <v>63</v>
      </c>
      <c r="D134" s="13">
        <v>7.7130000000000001</v>
      </c>
      <c r="E134" s="11">
        <v>128.08278110107912</v>
      </c>
      <c r="F134" s="11">
        <f t="shared" ref="F134:F140" si="12">+D134*E134</f>
        <v>987.90249063262331</v>
      </c>
    </row>
    <row r="135" spans="1:6">
      <c r="A135" s="10">
        <v>2</v>
      </c>
      <c r="B135" s="19" t="s">
        <v>66</v>
      </c>
      <c r="C135" s="13" t="s">
        <v>63</v>
      </c>
      <c r="D135" s="13">
        <v>2.383</v>
      </c>
      <c r="E135" s="11">
        <v>670.02774854865197</v>
      </c>
      <c r="F135" s="11">
        <f t="shared" si="12"/>
        <v>1596.6761247914376</v>
      </c>
    </row>
    <row r="136" spans="1:6">
      <c r="A136" s="10">
        <v>3</v>
      </c>
      <c r="B136" s="19" t="s">
        <v>67</v>
      </c>
      <c r="C136" s="13" t="s">
        <v>63</v>
      </c>
      <c r="D136" s="13">
        <v>1.27752</v>
      </c>
      <c r="E136" s="11">
        <v>595.58022093213515</v>
      </c>
      <c r="F136" s="11">
        <f t="shared" si="12"/>
        <v>760.86564384522126</v>
      </c>
    </row>
    <row r="137" spans="1:6">
      <c r="A137" s="10">
        <v>4</v>
      </c>
      <c r="B137" s="19" t="s">
        <v>68</v>
      </c>
      <c r="C137" s="13" t="s">
        <v>63</v>
      </c>
      <c r="D137" s="13">
        <v>0.65239999999999998</v>
      </c>
      <c r="E137" s="11">
        <v>625.35923197874172</v>
      </c>
      <c r="F137" s="11">
        <f t="shared" si="12"/>
        <v>407.98436294293106</v>
      </c>
    </row>
    <row r="138" spans="1:6">
      <c r="A138" s="10">
        <v>5</v>
      </c>
      <c r="B138" s="19" t="s">
        <v>69</v>
      </c>
      <c r="C138" s="13" t="s">
        <v>63</v>
      </c>
      <c r="D138" s="13">
        <v>1.0974999999999999</v>
      </c>
      <c r="E138" s="11">
        <v>565.80120988552846</v>
      </c>
      <c r="F138" s="11">
        <f t="shared" si="12"/>
        <v>620.96682784936741</v>
      </c>
    </row>
    <row r="139" spans="1:6">
      <c r="A139" s="10">
        <v>6</v>
      </c>
      <c r="B139" s="19" t="s">
        <v>70</v>
      </c>
      <c r="C139" s="13" t="s">
        <v>63</v>
      </c>
      <c r="D139" s="13">
        <v>2.1196000000000002</v>
      </c>
      <c r="E139" s="11">
        <v>818.92280378168573</v>
      </c>
      <c r="F139" s="11">
        <f t="shared" si="12"/>
        <v>1735.7887748956612</v>
      </c>
    </row>
    <row r="140" spans="1:6">
      <c r="A140" s="10">
        <v>7</v>
      </c>
      <c r="B140" s="9" t="s">
        <v>71</v>
      </c>
      <c r="C140" s="10" t="s">
        <v>9</v>
      </c>
      <c r="D140" s="10">
        <v>416</v>
      </c>
      <c r="E140" s="11">
        <v>13.580620877946957</v>
      </c>
      <c r="F140" s="11">
        <f t="shared" si="12"/>
        <v>5649.5382852259345</v>
      </c>
    </row>
    <row r="141" spans="1:6">
      <c r="A141" s="3"/>
      <c r="B141" s="5" t="s">
        <v>72</v>
      </c>
      <c r="C141" s="6"/>
      <c r="D141" s="7"/>
      <c r="E141" s="11"/>
      <c r="F141" s="29"/>
    </row>
    <row r="142" spans="1:6">
      <c r="A142" s="10">
        <v>1</v>
      </c>
      <c r="B142" s="9" t="s">
        <v>8</v>
      </c>
      <c r="C142" s="10" t="s">
        <v>9</v>
      </c>
      <c r="D142" s="10">
        <v>28</v>
      </c>
      <c r="E142" s="11">
        <v>7.255678725247301</v>
      </c>
      <c r="F142" s="11">
        <f>+D142*E142</f>
        <v>203.15900430692443</v>
      </c>
    </row>
    <row r="143" spans="1:6">
      <c r="A143" s="10">
        <v>2</v>
      </c>
      <c r="B143" s="12" t="s">
        <v>73</v>
      </c>
      <c r="C143" s="10" t="s">
        <v>11</v>
      </c>
      <c r="D143" s="10">
        <v>12.5</v>
      </c>
      <c r="E143" s="11">
        <v>13.872848346441836</v>
      </c>
      <c r="F143" s="11">
        <f>+D143*E143</f>
        <v>173.41060433052294</v>
      </c>
    </row>
    <row r="144" spans="1:6" ht="30">
      <c r="A144" s="10">
        <v>3</v>
      </c>
      <c r="B144" s="9" t="s">
        <v>74</v>
      </c>
      <c r="C144" s="10" t="s">
        <v>9</v>
      </c>
      <c r="D144" s="10">
        <v>6</v>
      </c>
      <c r="E144" s="11">
        <v>83.976483988840258</v>
      </c>
      <c r="F144" s="11">
        <f>+D144*E144</f>
        <v>503.85890393304157</v>
      </c>
    </row>
    <row r="145" spans="1:6" ht="30">
      <c r="A145" s="10">
        <v>4</v>
      </c>
      <c r="B145" s="12" t="s">
        <v>75</v>
      </c>
      <c r="C145" s="13" t="s">
        <v>14</v>
      </c>
      <c r="D145" s="13">
        <v>77</v>
      </c>
      <c r="E145" s="11">
        <v>11.298521228726194</v>
      </c>
      <c r="F145" s="11">
        <f>+D145*E145</f>
        <v>869.98613461191701</v>
      </c>
    </row>
    <row r="146" spans="1:6">
      <c r="A146" s="10">
        <v>5</v>
      </c>
      <c r="B146" s="12" t="s">
        <v>15</v>
      </c>
      <c r="C146" s="10" t="s">
        <v>16</v>
      </c>
      <c r="D146" s="10">
        <v>10</v>
      </c>
      <c r="E146" s="11">
        <v>14.542679190209174</v>
      </c>
      <c r="F146" s="11">
        <f>+D146*E146</f>
        <v>145.42679190209174</v>
      </c>
    </row>
    <row r="147" spans="1:6" ht="30">
      <c r="A147" s="10">
        <v>6</v>
      </c>
      <c r="B147" s="12" t="s">
        <v>17</v>
      </c>
      <c r="C147" s="10" t="s">
        <v>18</v>
      </c>
      <c r="D147" s="10">
        <v>500</v>
      </c>
      <c r="E147" s="11">
        <v>0.33787500025546879</v>
      </c>
      <c r="F147" s="11">
        <f>+E147*D147</f>
        <v>168.93750012773441</v>
      </c>
    </row>
    <row r="148" spans="1:6">
      <c r="A148" s="10">
        <v>7</v>
      </c>
      <c r="B148" s="12" t="s">
        <v>19</v>
      </c>
      <c r="C148" s="10" t="s">
        <v>18</v>
      </c>
      <c r="D148" s="14">
        <v>10</v>
      </c>
      <c r="E148" s="11">
        <v>1.4889505523303384</v>
      </c>
      <c r="F148" s="11">
        <f>+E148*D148</f>
        <v>14.889505523303384</v>
      </c>
    </row>
    <row r="149" spans="1:6" ht="45">
      <c r="A149" s="10">
        <v>8</v>
      </c>
      <c r="B149" s="9" t="s">
        <v>45</v>
      </c>
      <c r="C149" s="10" t="s">
        <v>9</v>
      </c>
      <c r="D149" s="10">
        <v>49.9</v>
      </c>
      <c r="E149" s="11">
        <v>118.69985039304329</v>
      </c>
      <c r="F149" s="11">
        <f t="shared" ref="F149:F154" si="13">+D149*E149</f>
        <v>5923.1225346128604</v>
      </c>
    </row>
    <row r="150" spans="1:6">
      <c r="A150" s="10">
        <v>9</v>
      </c>
      <c r="B150" s="9" t="s">
        <v>21</v>
      </c>
      <c r="C150" s="10" t="s">
        <v>11</v>
      </c>
      <c r="D150" s="10">
        <v>38.5</v>
      </c>
      <c r="E150" s="11">
        <v>54.237241694472068</v>
      </c>
      <c r="F150" s="11">
        <f t="shared" si="13"/>
        <v>2088.1338052371748</v>
      </c>
    </row>
    <row r="151" spans="1:6" ht="30">
      <c r="A151" s="10">
        <v>10</v>
      </c>
      <c r="B151" s="12" t="s">
        <v>76</v>
      </c>
      <c r="C151" s="3" t="s">
        <v>9</v>
      </c>
      <c r="D151" s="3">
        <v>5</v>
      </c>
      <c r="E151" s="11">
        <v>52.976919647316883</v>
      </c>
      <c r="F151" s="11">
        <f t="shared" si="13"/>
        <v>264.8845982365844</v>
      </c>
    </row>
    <row r="152" spans="1:6" ht="45">
      <c r="A152" s="10">
        <v>11</v>
      </c>
      <c r="B152" s="9" t="s">
        <v>24</v>
      </c>
      <c r="C152" s="10" t="s">
        <v>9</v>
      </c>
      <c r="D152" s="10">
        <v>37</v>
      </c>
      <c r="E152" s="11">
        <v>63.438275891356298</v>
      </c>
      <c r="F152" s="11">
        <f t="shared" si="13"/>
        <v>2347.2162079801828</v>
      </c>
    </row>
    <row r="153" spans="1:6" ht="30">
      <c r="A153" s="10">
        <v>12</v>
      </c>
      <c r="B153" s="9" t="s">
        <v>25</v>
      </c>
      <c r="C153" s="10" t="s">
        <v>9</v>
      </c>
      <c r="D153" s="10">
        <v>86</v>
      </c>
      <c r="E153" s="11">
        <v>0.84373221308392288</v>
      </c>
      <c r="F153" s="11">
        <f t="shared" si="13"/>
        <v>72.560970325217369</v>
      </c>
    </row>
    <row r="154" spans="1:6" ht="60">
      <c r="A154" s="10">
        <v>13</v>
      </c>
      <c r="B154" s="9" t="s">
        <v>26</v>
      </c>
      <c r="C154" s="3" t="s">
        <v>9</v>
      </c>
      <c r="D154" s="3">
        <v>16</v>
      </c>
      <c r="E154" s="11">
        <v>116.2166090668878</v>
      </c>
      <c r="F154" s="11">
        <f t="shared" si="13"/>
        <v>1859.4657450702048</v>
      </c>
    </row>
    <row r="155" spans="1:6">
      <c r="A155" s="3"/>
      <c r="B155" s="5" t="s">
        <v>77</v>
      </c>
      <c r="C155" s="6"/>
      <c r="D155" s="7"/>
      <c r="E155" s="11"/>
      <c r="F155" s="29"/>
    </row>
    <row r="156" spans="1:6" ht="30">
      <c r="A156" s="10">
        <v>1</v>
      </c>
      <c r="B156" s="9" t="s">
        <v>78</v>
      </c>
      <c r="C156" s="10" t="s">
        <v>9</v>
      </c>
      <c r="D156" s="10">
        <v>41</v>
      </c>
      <c r="E156" s="11">
        <v>83.976483988840258</v>
      </c>
      <c r="F156" s="11">
        <f>+D156*E156</f>
        <v>3443.0358435424505</v>
      </c>
    </row>
    <row r="157" spans="1:6">
      <c r="A157" s="10">
        <v>2</v>
      </c>
      <c r="B157" s="12" t="s">
        <v>79</v>
      </c>
      <c r="C157" s="10" t="s">
        <v>11</v>
      </c>
      <c r="D157" s="10">
        <v>20.5</v>
      </c>
      <c r="E157" s="11">
        <v>13.872848346441836</v>
      </c>
      <c r="F157" s="11">
        <f>+D157*E157</f>
        <v>284.39339110205765</v>
      </c>
    </row>
    <row r="158" spans="1:6" ht="30">
      <c r="A158" s="10">
        <v>3</v>
      </c>
      <c r="B158" s="12" t="s">
        <v>80</v>
      </c>
      <c r="C158" s="13" t="s">
        <v>14</v>
      </c>
      <c r="D158" s="13">
        <v>86.8</v>
      </c>
      <c r="E158" s="11">
        <v>11.298521228726194</v>
      </c>
      <c r="F158" s="11">
        <f>+D158*E158</f>
        <v>980.71164265343361</v>
      </c>
    </row>
    <row r="159" spans="1:6" ht="30">
      <c r="A159" s="10">
        <v>4</v>
      </c>
      <c r="B159" s="12" t="s">
        <v>81</v>
      </c>
      <c r="C159" s="13" t="s">
        <v>11</v>
      </c>
      <c r="D159" s="13">
        <v>33</v>
      </c>
      <c r="E159" s="11">
        <v>7.3851947395584761</v>
      </c>
      <c r="F159" s="11">
        <f>+D159*E159</f>
        <v>243.71142640542971</v>
      </c>
    </row>
    <row r="160" spans="1:6" ht="30">
      <c r="A160" s="10">
        <v>5</v>
      </c>
      <c r="B160" s="9" t="s">
        <v>82</v>
      </c>
      <c r="C160" s="10" t="s">
        <v>11</v>
      </c>
      <c r="D160" s="10">
        <v>32.799999999999997</v>
      </c>
      <c r="E160" s="11">
        <v>54.237241694472068</v>
      </c>
      <c r="F160" s="11">
        <f>+E160*D160</f>
        <v>1778.9815275786837</v>
      </c>
    </row>
    <row r="161" spans="1:6" ht="60">
      <c r="A161" s="10">
        <v>6</v>
      </c>
      <c r="B161" s="9" t="s">
        <v>83</v>
      </c>
      <c r="C161" s="10" t="s">
        <v>9</v>
      </c>
      <c r="D161" s="10">
        <v>24.6</v>
      </c>
      <c r="E161" s="11">
        <v>118.69985039304329</v>
      </c>
      <c r="F161" s="11">
        <f t="shared" ref="F161:F166" si="14">+D161*E161</f>
        <v>2920.016319668865</v>
      </c>
    </row>
    <row r="162" spans="1:6" ht="30">
      <c r="A162" s="10">
        <v>7</v>
      </c>
      <c r="B162" s="12" t="s">
        <v>84</v>
      </c>
      <c r="C162" s="10" t="s">
        <v>11</v>
      </c>
      <c r="D162" s="10">
        <v>66</v>
      </c>
      <c r="E162" s="11">
        <v>12.74158603492941</v>
      </c>
      <c r="F162" s="11">
        <f t="shared" si="14"/>
        <v>840.94467830534109</v>
      </c>
    </row>
    <row r="163" spans="1:6" ht="45">
      <c r="A163" s="10">
        <v>8</v>
      </c>
      <c r="B163" s="9" t="s">
        <v>24</v>
      </c>
      <c r="C163" s="10" t="s">
        <v>9</v>
      </c>
      <c r="D163" s="10">
        <v>73.599999999999994</v>
      </c>
      <c r="E163" s="11">
        <v>63.438275891356298</v>
      </c>
      <c r="F163" s="11">
        <f t="shared" si="14"/>
        <v>4669.0571056038234</v>
      </c>
    </row>
    <row r="164" spans="1:6" ht="45">
      <c r="A164" s="10">
        <v>9</v>
      </c>
      <c r="B164" s="12" t="s">
        <v>85</v>
      </c>
      <c r="C164" s="10" t="s">
        <v>14</v>
      </c>
      <c r="D164" s="10">
        <v>44</v>
      </c>
      <c r="E164" s="11">
        <v>19.115511628460471</v>
      </c>
      <c r="F164" s="11">
        <f t="shared" si="14"/>
        <v>841.08251165226068</v>
      </c>
    </row>
    <row r="165" spans="1:6" ht="30">
      <c r="A165" s="10">
        <v>10</v>
      </c>
      <c r="B165" s="9" t="s">
        <v>25</v>
      </c>
      <c r="C165" s="10" t="s">
        <v>9</v>
      </c>
      <c r="D165" s="10">
        <v>246</v>
      </c>
      <c r="E165" s="11">
        <v>0.84373221308392288</v>
      </c>
      <c r="F165" s="11">
        <f t="shared" si="14"/>
        <v>207.55812441864504</v>
      </c>
    </row>
    <row r="166" spans="1:6" ht="30">
      <c r="A166" s="10">
        <v>11</v>
      </c>
      <c r="B166" s="12" t="s">
        <v>86</v>
      </c>
      <c r="C166" s="10" t="s">
        <v>9</v>
      </c>
      <c r="D166" s="10">
        <v>3</v>
      </c>
      <c r="E166" s="11">
        <v>186.69950975670108</v>
      </c>
      <c r="F166" s="11">
        <f t="shared" si="14"/>
        <v>560.0985292701032</v>
      </c>
    </row>
    <row r="167" spans="1:6">
      <c r="A167" s="3"/>
      <c r="B167" s="16" t="s">
        <v>87</v>
      </c>
      <c r="C167" s="10"/>
      <c r="D167" s="14"/>
      <c r="E167" s="11"/>
      <c r="F167" s="30">
        <f>SUM(F59:F166)</f>
        <v>214628.54840423027</v>
      </c>
    </row>
    <row r="168" spans="1:6">
      <c r="A168" s="3"/>
      <c r="B168" s="16" t="s">
        <v>88</v>
      </c>
      <c r="C168" s="10"/>
      <c r="D168" s="14"/>
      <c r="E168" s="11"/>
      <c r="F168" s="30">
        <f>F167*6/100</f>
        <v>12877.712904253816</v>
      </c>
    </row>
    <row r="169" spans="1:6">
      <c r="A169" s="3"/>
      <c r="B169" s="16" t="s">
        <v>89</v>
      </c>
      <c r="C169" s="10"/>
      <c r="D169" s="14"/>
      <c r="E169" s="11"/>
      <c r="F169" s="30">
        <f>F167+F168</f>
        <v>227506.2613084841</v>
      </c>
    </row>
    <row r="170" spans="1:6">
      <c r="A170" s="3"/>
      <c r="B170" s="16" t="s">
        <v>90</v>
      </c>
      <c r="C170" s="10"/>
      <c r="D170" s="14"/>
      <c r="E170" s="11"/>
      <c r="F170" s="30">
        <f>F169*20/100</f>
        <v>45501.25226169682</v>
      </c>
    </row>
    <row r="171" spans="1:6">
      <c r="A171" s="31"/>
      <c r="B171" s="32" t="s">
        <v>89</v>
      </c>
      <c r="C171" s="33"/>
      <c r="D171" s="34"/>
      <c r="E171" s="35"/>
      <c r="F171" s="36">
        <f>F169+F170</f>
        <v>273007.51357018092</v>
      </c>
    </row>
    <row r="172" spans="1:6" s="41" customFormat="1">
      <c r="A172" s="67"/>
      <c r="B172" s="68" t="s">
        <v>164</v>
      </c>
      <c r="C172" s="67"/>
      <c r="D172" s="69"/>
      <c r="E172" s="69"/>
      <c r="F172" s="70">
        <f>F171+F53</f>
        <v>293007.38116290251</v>
      </c>
    </row>
    <row r="174" spans="1:6" s="42" customFormat="1" ht="14.4">
      <c r="A174" s="73" t="s">
        <v>165</v>
      </c>
      <c r="B174" s="74"/>
      <c r="C174" s="74"/>
      <c r="D174" s="74"/>
      <c r="E174" s="74"/>
      <c r="F174" s="74"/>
    </row>
    <row r="175" spans="1:6" s="42" customFormat="1" ht="14.4">
      <c r="A175" s="73"/>
      <c r="B175" s="74"/>
      <c r="C175" s="74"/>
      <c r="D175" s="74"/>
      <c r="E175" s="74"/>
      <c r="F175" s="74"/>
    </row>
    <row r="176" spans="1:6" s="42" customFormat="1" ht="14.4">
      <c r="A176" s="73"/>
      <c r="B176" s="74"/>
      <c r="C176" s="74"/>
      <c r="D176" s="74"/>
      <c r="E176" s="74"/>
      <c r="F176" s="74"/>
    </row>
    <row r="177" spans="1:26" s="42" customFormat="1" ht="14.4">
      <c r="A177" s="73"/>
      <c r="B177" s="74"/>
      <c r="C177" s="74"/>
      <c r="D177" s="74"/>
      <c r="E177" s="74"/>
      <c r="F177" s="74"/>
    </row>
    <row r="178" spans="1:26" s="42" customFormat="1" ht="14.4">
      <c r="A178" s="75"/>
      <c r="B178" s="76"/>
      <c r="C178" s="76"/>
      <c r="D178" s="76"/>
      <c r="E178" s="76"/>
      <c r="F178" s="76"/>
    </row>
    <row r="179" spans="1:26" s="42" customFormat="1" ht="14.4">
      <c r="A179" s="77" t="s">
        <v>166</v>
      </c>
      <c r="B179" s="78"/>
      <c r="C179" s="78"/>
      <c r="D179" s="78"/>
      <c r="E179" s="78"/>
      <c r="F179" s="78"/>
    </row>
    <row r="180" spans="1:26" s="45" customFormat="1" ht="17.399999999999999">
      <c r="A180" s="75"/>
      <c r="B180" s="76"/>
      <c r="C180" s="76"/>
      <c r="D180" s="76"/>
      <c r="E180" s="76"/>
      <c r="F180" s="76"/>
      <c r="G180" s="43"/>
      <c r="H180" s="43"/>
      <c r="I180" s="44"/>
      <c r="J180" s="43"/>
      <c r="K180" s="43"/>
      <c r="L180" s="44"/>
    </row>
    <row r="181" spans="1:26" s="45" customFormat="1" ht="17.399999999999999">
      <c r="A181" s="46"/>
      <c r="B181" s="46"/>
      <c r="C181" s="46"/>
      <c r="D181" s="46"/>
      <c r="E181" s="46"/>
      <c r="F181" s="46"/>
      <c r="G181" s="43"/>
      <c r="H181" s="43"/>
      <c r="I181" s="44"/>
      <c r="J181" s="43"/>
      <c r="K181" s="43"/>
      <c r="L181" s="44"/>
    </row>
    <row r="182" spans="1:26" s="45" customFormat="1" ht="17.399999999999999">
      <c r="A182" s="47"/>
      <c r="B182" s="48"/>
      <c r="C182" s="49"/>
      <c r="D182" s="43"/>
      <c r="E182" s="43"/>
      <c r="F182" s="44"/>
      <c r="G182" s="43"/>
      <c r="H182" s="43"/>
      <c r="I182" s="44"/>
      <c r="J182" s="43"/>
      <c r="K182" s="43"/>
      <c r="L182" s="44"/>
    </row>
    <row r="183" spans="1:26" s="45" customFormat="1" ht="17.399999999999999">
      <c r="A183" s="47"/>
      <c r="B183" s="48"/>
      <c r="C183" s="49"/>
      <c r="D183" s="43"/>
      <c r="E183" s="43"/>
      <c r="F183" s="44"/>
      <c r="G183" s="43"/>
      <c r="H183" s="43"/>
      <c r="I183" s="44"/>
      <c r="J183" s="43"/>
      <c r="K183" s="43"/>
      <c r="L183" s="44"/>
    </row>
    <row r="184" spans="1:26" s="45" customFormat="1" ht="17.399999999999999">
      <c r="A184" s="47"/>
      <c r="B184" s="50"/>
      <c r="C184" s="50"/>
      <c r="D184" s="43"/>
      <c r="E184" s="43"/>
      <c r="F184" s="44"/>
      <c r="G184" s="43"/>
      <c r="H184" s="43"/>
      <c r="I184" s="44"/>
      <c r="J184" s="43"/>
      <c r="K184" s="43"/>
      <c r="L184" s="44"/>
    </row>
    <row r="185" spans="1:26" s="52" customFormat="1" ht="17.399999999999999">
      <c r="A185" s="47"/>
      <c r="B185" s="48"/>
      <c r="C185" s="49"/>
      <c r="D185" s="43"/>
      <c r="E185" s="43"/>
      <c r="F185" s="44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 spans="1:26" s="52" customFormat="1" ht="17.399999999999999">
      <c r="A186" s="47"/>
      <c r="B186" s="48"/>
      <c r="C186" s="49"/>
      <c r="D186" s="43"/>
      <c r="E186" s="43"/>
      <c r="F186" s="44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 spans="1:26" s="52" customFormat="1" ht="13.8">
      <c r="A187" s="53"/>
      <c r="B187" s="51"/>
      <c r="C187" s="51"/>
      <c r="D187" s="54"/>
      <c r="E187" s="54"/>
      <c r="F187" s="54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 spans="1:26" s="52" customFormat="1" ht="13.8">
      <c r="A188" s="53"/>
      <c r="B188" s="51"/>
      <c r="C188" s="51"/>
      <c r="D188" s="54"/>
      <c r="E188" s="54"/>
      <c r="F188" s="54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</sheetData>
  <mergeCells count="4">
    <mergeCell ref="A1:F1"/>
    <mergeCell ref="A2:F2"/>
    <mergeCell ref="A174:F178"/>
    <mergeCell ref="A179:F180"/>
  </mergeCells>
  <pageMargins left="0.7" right="0.7" top="0.75" bottom="0.75" header="0.3" footer="0.3"/>
  <pageSetup paperSize="9" scale="71" orientation="portrait" verticalDpi="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5"/>
  <sheetViews>
    <sheetView view="pageBreakPreview" zoomScaleNormal="100" zoomScaleSheetLayoutView="100" workbookViewId="0">
      <selection activeCell="J187" sqref="J187"/>
    </sheetView>
  </sheetViews>
  <sheetFormatPr defaultColWidth="9.109375" defaultRowHeight="15"/>
  <cols>
    <col min="1" max="1" width="6.44140625" style="4" customWidth="1"/>
    <col min="2" max="2" width="63.6640625" style="1" customWidth="1"/>
    <col min="3" max="3" width="8.5546875" style="4" customWidth="1"/>
    <col min="4" max="4" width="8.5546875" style="21" customWidth="1"/>
    <col min="5" max="5" width="13.5546875" style="21" customWidth="1"/>
    <col min="6" max="6" width="17.109375" style="21" customWidth="1"/>
    <col min="7" max="16384" width="9.109375" style="1"/>
  </cols>
  <sheetData>
    <row r="1" spans="1:6">
      <c r="A1" s="71" t="s">
        <v>91</v>
      </c>
      <c r="B1" s="71"/>
      <c r="C1" s="71"/>
      <c r="D1" s="71"/>
      <c r="E1" s="71"/>
      <c r="F1" s="71"/>
    </row>
    <row r="2" spans="1:6">
      <c r="A2" s="72" t="s">
        <v>92</v>
      </c>
      <c r="B2" s="72"/>
      <c r="C2" s="72"/>
      <c r="D2" s="72"/>
      <c r="E2" s="72"/>
      <c r="F2" s="72"/>
    </row>
    <row r="3" spans="1:6" customFormat="1" ht="15.6">
      <c r="A3" s="27"/>
      <c r="B3" s="27" t="s">
        <v>167</v>
      </c>
      <c r="C3" s="27"/>
      <c r="D3" s="28"/>
      <c r="E3" s="28"/>
      <c r="F3" s="28"/>
    </row>
    <row r="4" spans="1:6" s="2" customFormat="1" ht="75">
      <c r="A4" s="23" t="s">
        <v>1</v>
      </c>
      <c r="B4" s="23" t="s">
        <v>93</v>
      </c>
      <c r="C4" s="23" t="s">
        <v>94</v>
      </c>
      <c r="D4" s="23" t="s">
        <v>95</v>
      </c>
      <c r="E4" s="23" t="s">
        <v>179</v>
      </c>
      <c r="F4" s="23" t="s">
        <v>178</v>
      </c>
    </row>
    <row r="5" spans="1:6" s="4" customFormat="1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6">
      <c r="A6" s="3"/>
      <c r="B6" s="5" t="s">
        <v>96</v>
      </c>
      <c r="C6" s="6"/>
      <c r="D6" s="7"/>
      <c r="E6" s="8"/>
      <c r="F6" s="7"/>
    </row>
    <row r="7" spans="1:6">
      <c r="A7" s="10">
        <v>1</v>
      </c>
      <c r="B7" s="12" t="s">
        <v>97</v>
      </c>
      <c r="C7" s="12" t="s">
        <v>98</v>
      </c>
      <c r="D7" s="10">
        <v>175.74</v>
      </c>
      <c r="E7" s="11">
        <v>7.255678725247301</v>
      </c>
      <c r="F7" s="11">
        <f>+D7*E7</f>
        <v>1275.1129791749606</v>
      </c>
    </row>
    <row r="8" spans="1:6" ht="30">
      <c r="A8" s="10">
        <v>2</v>
      </c>
      <c r="B8" s="12" t="s">
        <v>99</v>
      </c>
      <c r="C8" s="12" t="s">
        <v>100</v>
      </c>
      <c r="D8" s="10">
        <v>22</v>
      </c>
      <c r="E8" s="11">
        <v>13.872848346441836</v>
      </c>
      <c r="F8" s="11">
        <f>+D8*E8</f>
        <v>305.20266362172038</v>
      </c>
    </row>
    <row r="9" spans="1:6" ht="30">
      <c r="A9" s="10">
        <v>3</v>
      </c>
      <c r="B9" s="12" t="s">
        <v>101</v>
      </c>
      <c r="C9" s="12" t="s">
        <v>98</v>
      </c>
      <c r="D9" s="10">
        <v>12</v>
      </c>
      <c r="E9" s="11">
        <v>88.760532764104624</v>
      </c>
      <c r="F9" s="11">
        <f>+D9*E9</f>
        <v>1065.1263931692556</v>
      </c>
    </row>
    <row r="10" spans="1:6" ht="30">
      <c r="A10" s="10">
        <v>4</v>
      </c>
      <c r="B10" s="12" t="s">
        <v>102</v>
      </c>
      <c r="C10" s="19" t="s">
        <v>103</v>
      </c>
      <c r="D10" s="13">
        <v>71</v>
      </c>
      <c r="E10" s="11">
        <v>11.298521228726194</v>
      </c>
      <c r="F10" s="11">
        <f>+D10*E10</f>
        <v>802.1950072395598</v>
      </c>
    </row>
    <row r="11" spans="1:6">
      <c r="A11" s="10">
        <v>5</v>
      </c>
      <c r="B11" s="12" t="s">
        <v>104</v>
      </c>
      <c r="C11" s="12" t="s">
        <v>105</v>
      </c>
      <c r="D11" s="10">
        <v>10</v>
      </c>
      <c r="E11" s="11">
        <v>14.542679190209174</v>
      </c>
      <c r="F11" s="11">
        <f>+D11*E11</f>
        <v>145.42679190209174</v>
      </c>
    </row>
    <row r="12" spans="1:6">
      <c r="A12" s="10">
        <v>6</v>
      </c>
      <c r="B12" s="12" t="s">
        <v>106</v>
      </c>
      <c r="C12" s="12" t="s">
        <v>107</v>
      </c>
      <c r="D12" s="10">
        <v>500</v>
      </c>
      <c r="E12" s="11">
        <v>0.33787500025546879</v>
      </c>
      <c r="F12" s="11">
        <f>+E12*D12</f>
        <v>168.93750012773441</v>
      </c>
    </row>
    <row r="13" spans="1:6">
      <c r="A13" s="10">
        <v>7</v>
      </c>
      <c r="B13" s="24" t="s">
        <v>108</v>
      </c>
      <c r="C13" s="25" t="s">
        <v>107</v>
      </c>
      <c r="D13" s="14">
        <v>10</v>
      </c>
      <c r="E13" s="11">
        <v>1.4889505523303384</v>
      </c>
      <c r="F13" s="11">
        <f>+E13*D13</f>
        <v>14.889505523303384</v>
      </c>
    </row>
    <row r="14" spans="1:6">
      <c r="A14" s="3"/>
      <c r="B14" s="5" t="s">
        <v>116</v>
      </c>
      <c r="C14" s="66"/>
      <c r="D14" s="7"/>
      <c r="E14" s="11"/>
      <c r="F14" s="29"/>
    </row>
    <row r="15" spans="1:6">
      <c r="A15" s="10">
        <v>1</v>
      </c>
      <c r="B15" s="12" t="s">
        <v>97</v>
      </c>
      <c r="C15" s="12" t="s">
        <v>98</v>
      </c>
      <c r="D15" s="10">
        <v>40</v>
      </c>
      <c r="E15" s="11">
        <v>7.255678725247301</v>
      </c>
      <c r="F15" s="11">
        <f>+D15*E15</f>
        <v>290.22714900989206</v>
      </c>
    </row>
    <row r="16" spans="1:6" ht="30">
      <c r="A16" s="10">
        <v>2</v>
      </c>
      <c r="B16" s="12" t="s">
        <v>101</v>
      </c>
      <c r="C16" s="12" t="s">
        <v>98</v>
      </c>
      <c r="D16" s="10">
        <v>2.58</v>
      </c>
      <c r="E16" s="11">
        <v>88.760532764104624</v>
      </c>
      <c r="F16" s="11">
        <f>+D16*E16</f>
        <v>229.00217453138993</v>
      </c>
    </row>
    <row r="17" spans="1:6" ht="30">
      <c r="A17" s="10">
        <v>3</v>
      </c>
      <c r="B17" s="12" t="s">
        <v>99</v>
      </c>
      <c r="C17" s="12" t="s">
        <v>100</v>
      </c>
      <c r="D17" s="10">
        <v>1.5</v>
      </c>
      <c r="E17" s="11">
        <v>13.872848346441836</v>
      </c>
      <c r="F17" s="11">
        <f>+D17*E17</f>
        <v>20.809272519662755</v>
      </c>
    </row>
    <row r="18" spans="1:6" ht="30">
      <c r="A18" s="10">
        <v>4</v>
      </c>
      <c r="B18" s="12" t="s">
        <v>102</v>
      </c>
      <c r="C18" s="19" t="s">
        <v>103</v>
      </c>
      <c r="D18" s="13">
        <v>12</v>
      </c>
      <c r="E18" s="11">
        <v>11.104957656923251</v>
      </c>
      <c r="F18" s="11">
        <f>+D18*E18</f>
        <v>133.25949188307902</v>
      </c>
    </row>
    <row r="19" spans="1:6" ht="30">
      <c r="A19" s="10">
        <v>5</v>
      </c>
      <c r="B19" s="12" t="s">
        <v>110</v>
      </c>
      <c r="C19" s="12" t="s">
        <v>100</v>
      </c>
      <c r="D19" s="10">
        <v>4.5</v>
      </c>
      <c r="E19" s="11">
        <v>54.237241694472068</v>
      </c>
      <c r="F19" s="11">
        <f>+E19*D19</f>
        <v>244.0675876251243</v>
      </c>
    </row>
    <row r="20" spans="1:6" ht="60">
      <c r="A20" s="10">
        <v>6</v>
      </c>
      <c r="B20" s="12" t="s">
        <v>109</v>
      </c>
      <c r="C20" s="12" t="s">
        <v>100</v>
      </c>
      <c r="D20" s="10">
        <v>5.9</v>
      </c>
      <c r="E20" s="11">
        <v>242.07020454779575</v>
      </c>
      <c r="F20" s="11">
        <f>+D20*E20</f>
        <v>1428.2142068319949</v>
      </c>
    </row>
    <row r="21" spans="1:6">
      <c r="A21" s="3"/>
      <c r="B21" s="5" t="s">
        <v>117</v>
      </c>
      <c r="C21" s="66"/>
      <c r="D21" s="7"/>
      <c r="E21" s="11"/>
      <c r="F21" s="29"/>
    </row>
    <row r="22" spans="1:6">
      <c r="A22" s="10">
        <v>1</v>
      </c>
      <c r="B22" s="12" t="s">
        <v>97</v>
      </c>
      <c r="C22" s="12" t="s">
        <v>98</v>
      </c>
      <c r="D22" s="10">
        <v>55.4</v>
      </c>
      <c r="E22" s="11">
        <v>7.255678725247301</v>
      </c>
      <c r="F22" s="11">
        <f t="shared" ref="F22:F28" si="0">+D22*E22</f>
        <v>401.96460137870048</v>
      </c>
    </row>
    <row r="23" spans="1:6" ht="30">
      <c r="A23" s="10">
        <v>2</v>
      </c>
      <c r="B23" s="12" t="s">
        <v>101</v>
      </c>
      <c r="C23" s="12" t="s">
        <v>98</v>
      </c>
      <c r="D23" s="10">
        <v>4.5</v>
      </c>
      <c r="E23" s="11">
        <v>88.760532764104624</v>
      </c>
      <c r="F23" s="11">
        <f t="shared" si="0"/>
        <v>399.4223974384708</v>
      </c>
    </row>
    <row r="24" spans="1:6">
      <c r="A24" s="10">
        <v>3</v>
      </c>
      <c r="B24" s="12" t="s">
        <v>118</v>
      </c>
      <c r="C24" s="12" t="s">
        <v>100</v>
      </c>
      <c r="D24" s="10">
        <v>3.3</v>
      </c>
      <c r="E24" s="11">
        <v>13.872848346441836</v>
      </c>
      <c r="F24" s="11">
        <f t="shared" si="0"/>
        <v>45.780399543258056</v>
      </c>
    </row>
    <row r="25" spans="1:6" ht="30">
      <c r="A25" s="10">
        <v>4</v>
      </c>
      <c r="B25" s="12" t="s">
        <v>102</v>
      </c>
      <c r="C25" s="19" t="s">
        <v>103</v>
      </c>
      <c r="D25" s="13">
        <v>70</v>
      </c>
      <c r="E25" s="11">
        <v>11.298521228726194</v>
      </c>
      <c r="F25" s="11">
        <f t="shared" si="0"/>
        <v>790.89648601083366</v>
      </c>
    </row>
    <row r="26" spans="1:6" ht="30">
      <c r="A26" s="10">
        <v>5</v>
      </c>
      <c r="B26" s="12" t="s">
        <v>110</v>
      </c>
      <c r="C26" s="12" t="s">
        <v>100</v>
      </c>
      <c r="D26" s="10">
        <v>5.5</v>
      </c>
      <c r="E26" s="11">
        <v>54.237241694472068</v>
      </c>
      <c r="F26" s="11">
        <f t="shared" si="0"/>
        <v>298.30482931959637</v>
      </c>
    </row>
    <row r="27" spans="1:6" ht="60">
      <c r="A27" s="10">
        <v>6</v>
      </c>
      <c r="B27" s="12" t="s">
        <v>109</v>
      </c>
      <c r="C27" s="12" t="s">
        <v>98</v>
      </c>
      <c r="D27" s="10">
        <v>11.6</v>
      </c>
      <c r="E27" s="11">
        <v>242.07020454779575</v>
      </c>
      <c r="F27" s="11">
        <f t="shared" si="0"/>
        <v>2808.0143727544305</v>
      </c>
    </row>
    <row r="28" spans="1:6" ht="30">
      <c r="A28" s="10">
        <v>7</v>
      </c>
      <c r="B28" s="12" t="s">
        <v>112</v>
      </c>
      <c r="C28" s="26" t="s">
        <v>98</v>
      </c>
      <c r="D28" s="3">
        <v>2</v>
      </c>
      <c r="E28" s="11">
        <v>63.813221789172736</v>
      </c>
      <c r="F28" s="11">
        <f t="shared" si="0"/>
        <v>127.62644357834547</v>
      </c>
    </row>
    <row r="29" spans="1:6">
      <c r="A29" s="3"/>
      <c r="B29" s="5" t="s">
        <v>119</v>
      </c>
      <c r="C29" s="66"/>
      <c r="D29" s="7"/>
      <c r="E29" s="11"/>
      <c r="F29" s="29"/>
    </row>
    <row r="30" spans="1:6">
      <c r="A30" s="10">
        <v>1</v>
      </c>
      <c r="B30" s="12" t="s">
        <v>97</v>
      </c>
      <c r="C30" s="12" t="s">
        <v>98</v>
      </c>
      <c r="D30" s="10">
        <v>22.27</v>
      </c>
      <c r="E30" s="11">
        <v>7.255678725247301</v>
      </c>
      <c r="F30" s="11">
        <f t="shared" ref="F30:F35" si="1">+D30*E30</f>
        <v>161.58396521125738</v>
      </c>
    </row>
    <row r="31" spans="1:6" ht="30">
      <c r="A31" s="10">
        <v>2</v>
      </c>
      <c r="B31" s="12" t="s">
        <v>101</v>
      </c>
      <c r="C31" s="12" t="s">
        <v>98</v>
      </c>
      <c r="D31" s="10">
        <v>2.78</v>
      </c>
      <c r="E31" s="11">
        <v>87.71826737747341</v>
      </c>
      <c r="F31" s="11">
        <f t="shared" si="1"/>
        <v>243.85678330937606</v>
      </c>
    </row>
    <row r="32" spans="1:6">
      <c r="A32" s="10">
        <v>3</v>
      </c>
      <c r="B32" s="12" t="s">
        <v>118</v>
      </c>
      <c r="C32" s="12" t="s">
        <v>100</v>
      </c>
      <c r="D32" s="10">
        <v>6</v>
      </c>
      <c r="E32" s="11">
        <v>13.872848346441836</v>
      </c>
      <c r="F32" s="11">
        <f t="shared" si="1"/>
        <v>83.237090078651022</v>
      </c>
    </row>
    <row r="33" spans="1:6" ht="30">
      <c r="A33" s="10">
        <v>4</v>
      </c>
      <c r="B33" s="12" t="s">
        <v>102</v>
      </c>
      <c r="C33" s="19" t="s">
        <v>103</v>
      </c>
      <c r="D33" s="13">
        <v>16.8</v>
      </c>
      <c r="E33" s="11">
        <v>11.168982530673453</v>
      </c>
      <c r="F33" s="11">
        <f t="shared" si="1"/>
        <v>187.63890651531403</v>
      </c>
    </row>
    <row r="34" spans="1:6">
      <c r="A34" s="10">
        <v>5</v>
      </c>
      <c r="B34" s="24" t="s">
        <v>108</v>
      </c>
      <c r="C34" s="25" t="s">
        <v>107</v>
      </c>
      <c r="D34" s="14">
        <v>20</v>
      </c>
      <c r="E34" s="11">
        <v>1.4889505523303384</v>
      </c>
      <c r="F34" s="11">
        <f t="shared" si="1"/>
        <v>29.779011046606769</v>
      </c>
    </row>
    <row r="35" spans="1:6">
      <c r="A35" s="10">
        <v>6</v>
      </c>
      <c r="B35" s="12" t="s">
        <v>106</v>
      </c>
      <c r="C35" s="25" t="s">
        <v>107</v>
      </c>
      <c r="D35" s="15">
        <v>1000</v>
      </c>
      <c r="E35" s="11">
        <v>0.34147826059210828</v>
      </c>
      <c r="F35" s="11">
        <f t="shared" si="1"/>
        <v>341.47826059210831</v>
      </c>
    </row>
    <row r="36" spans="1:6">
      <c r="A36" s="3"/>
      <c r="B36" s="5" t="s">
        <v>120</v>
      </c>
      <c r="C36" s="66"/>
      <c r="D36" s="7"/>
      <c r="E36" s="11"/>
      <c r="F36" s="29"/>
    </row>
    <row r="37" spans="1:6">
      <c r="A37" s="10">
        <v>1</v>
      </c>
      <c r="B37" s="12" t="s">
        <v>97</v>
      </c>
      <c r="C37" s="12" t="s">
        <v>98</v>
      </c>
      <c r="D37" s="10">
        <v>56.46</v>
      </c>
      <c r="E37" s="11">
        <v>7.255678725247301</v>
      </c>
      <c r="F37" s="11">
        <f t="shared" ref="F37:F40" si="2">+D37*E37</f>
        <v>409.6556208274626</v>
      </c>
    </row>
    <row r="38" spans="1:6" ht="30">
      <c r="A38" s="10">
        <v>2</v>
      </c>
      <c r="B38" s="12" t="s">
        <v>101</v>
      </c>
      <c r="C38" s="12" t="s">
        <v>98</v>
      </c>
      <c r="D38" s="10">
        <v>3.67</v>
      </c>
      <c r="E38" s="11">
        <v>88.760532764104624</v>
      </c>
      <c r="F38" s="11">
        <f t="shared" si="2"/>
        <v>325.75115524426394</v>
      </c>
    </row>
    <row r="39" spans="1:6">
      <c r="A39" s="10">
        <v>3</v>
      </c>
      <c r="B39" s="12" t="s">
        <v>118</v>
      </c>
      <c r="C39" s="12" t="s">
        <v>100</v>
      </c>
      <c r="D39" s="10">
        <v>1</v>
      </c>
      <c r="E39" s="11">
        <v>13.872848346441836</v>
      </c>
      <c r="F39" s="11">
        <f t="shared" si="2"/>
        <v>13.872848346441836</v>
      </c>
    </row>
    <row r="40" spans="1:6" ht="30">
      <c r="A40" s="10">
        <v>4</v>
      </c>
      <c r="B40" s="12" t="s">
        <v>102</v>
      </c>
      <c r="C40" s="19" t="s">
        <v>103</v>
      </c>
      <c r="D40" s="13">
        <v>21.6</v>
      </c>
      <c r="E40" s="11">
        <v>11.298521228726194</v>
      </c>
      <c r="F40" s="11">
        <f t="shared" si="2"/>
        <v>244.04805854048581</v>
      </c>
    </row>
    <row r="41" spans="1:6">
      <c r="A41" s="3"/>
      <c r="B41" s="5" t="s">
        <v>121</v>
      </c>
      <c r="C41" s="66"/>
      <c r="D41" s="7"/>
      <c r="E41" s="11"/>
      <c r="F41" s="29"/>
    </row>
    <row r="42" spans="1:6">
      <c r="A42" s="10">
        <v>1</v>
      </c>
      <c r="B42" s="12" t="s">
        <v>97</v>
      </c>
      <c r="C42" s="12" t="s">
        <v>98</v>
      </c>
      <c r="D42" s="10">
        <v>19.95</v>
      </c>
      <c r="E42" s="11">
        <v>7.255678725247301</v>
      </c>
      <c r="F42" s="11">
        <f t="shared" ref="F42:F45" si="3">+D42*E42</f>
        <v>144.75079056868364</v>
      </c>
    </row>
    <row r="43" spans="1:6" ht="30">
      <c r="A43" s="10">
        <v>2</v>
      </c>
      <c r="B43" s="12" t="s">
        <v>101</v>
      </c>
      <c r="C43" s="12" t="s">
        <v>98</v>
      </c>
      <c r="D43" s="10">
        <v>1.68</v>
      </c>
      <c r="E43" s="11">
        <v>88.760532764104624</v>
      </c>
      <c r="F43" s="11">
        <f t="shared" si="3"/>
        <v>149.11769504369576</v>
      </c>
    </row>
    <row r="44" spans="1:6">
      <c r="A44" s="10">
        <v>3</v>
      </c>
      <c r="B44" s="12" t="s">
        <v>118</v>
      </c>
      <c r="C44" s="12" t="s">
        <v>100</v>
      </c>
      <c r="D44" s="10">
        <v>1</v>
      </c>
      <c r="E44" s="11">
        <v>13.872848346441836</v>
      </c>
      <c r="F44" s="11">
        <f t="shared" si="3"/>
        <v>13.872848346441836</v>
      </c>
    </row>
    <row r="45" spans="1:6" ht="30">
      <c r="A45" s="10">
        <v>4</v>
      </c>
      <c r="B45" s="12" t="s">
        <v>102</v>
      </c>
      <c r="C45" s="19" t="s">
        <v>103</v>
      </c>
      <c r="D45" s="13">
        <v>11.46</v>
      </c>
      <c r="E45" s="11">
        <v>11.168982530673453</v>
      </c>
      <c r="F45" s="11">
        <f t="shared" si="3"/>
        <v>127.99653980151778</v>
      </c>
    </row>
    <row r="46" spans="1:6">
      <c r="A46" s="3"/>
      <c r="B46" s="5" t="s">
        <v>122</v>
      </c>
      <c r="C46" s="66"/>
      <c r="D46" s="7"/>
      <c r="E46" s="11">
        <v>0</v>
      </c>
      <c r="F46" s="29"/>
    </row>
    <row r="47" spans="1:6">
      <c r="A47" s="10">
        <v>1</v>
      </c>
      <c r="B47" s="12" t="s">
        <v>97</v>
      </c>
      <c r="C47" s="12" t="s">
        <v>98</v>
      </c>
      <c r="D47" s="10">
        <v>297</v>
      </c>
      <c r="E47" s="11">
        <v>7.255678725247301</v>
      </c>
      <c r="F47" s="11">
        <f>+D47*E47</f>
        <v>2154.9365813984482</v>
      </c>
    </row>
    <row r="48" spans="1:6">
      <c r="A48" s="10">
        <v>2</v>
      </c>
      <c r="B48" s="12" t="s">
        <v>118</v>
      </c>
      <c r="C48" s="12" t="s">
        <v>100</v>
      </c>
      <c r="D48" s="10">
        <v>7</v>
      </c>
      <c r="E48" s="11">
        <v>13.872848346441836</v>
      </c>
      <c r="F48" s="11">
        <f>+D48*E48</f>
        <v>97.109938425092849</v>
      </c>
    </row>
    <row r="49" spans="1:8">
      <c r="A49" s="3"/>
      <c r="B49" s="16" t="s">
        <v>176</v>
      </c>
      <c r="C49" s="10"/>
      <c r="D49" s="14"/>
      <c r="E49" s="11"/>
      <c r="F49" s="30">
        <f>SUM(F7:F48)</f>
        <v>15723.166346479253</v>
      </c>
    </row>
    <row r="50" spans="1:8">
      <c r="A50" s="3"/>
      <c r="B50" s="16" t="s">
        <v>161</v>
      </c>
      <c r="C50" s="10"/>
      <c r="D50" s="14"/>
      <c r="E50" s="11"/>
      <c r="F50" s="30">
        <f>F49*6/100</f>
        <v>943.38998078875522</v>
      </c>
    </row>
    <row r="51" spans="1:8">
      <c r="A51" s="3"/>
      <c r="B51" s="16" t="s">
        <v>176</v>
      </c>
      <c r="C51" s="10"/>
      <c r="D51" s="14"/>
      <c r="E51" s="11"/>
      <c r="F51" s="30">
        <f>F49+F50</f>
        <v>16666.556327268008</v>
      </c>
    </row>
    <row r="52" spans="1:8">
      <c r="A52" s="3"/>
      <c r="B52" s="16" t="s">
        <v>177</v>
      </c>
      <c r="C52" s="10"/>
      <c r="D52" s="14"/>
      <c r="E52" s="11"/>
      <c r="F52" s="30">
        <f>F51*20/100</f>
        <v>3333.3112654536021</v>
      </c>
    </row>
    <row r="53" spans="1:8">
      <c r="A53" s="31"/>
      <c r="B53" s="32" t="s">
        <v>176</v>
      </c>
      <c r="C53" s="33"/>
      <c r="D53" s="34"/>
      <c r="E53" s="35"/>
      <c r="F53" s="36">
        <f>F51+F52</f>
        <v>19999.86759272161</v>
      </c>
    </row>
    <row r="54" spans="1:8" s="22" customFormat="1">
      <c r="A54" s="37"/>
      <c r="B54" s="38"/>
      <c r="C54" s="37"/>
      <c r="D54" s="39"/>
      <c r="E54" s="39"/>
      <c r="F54" s="39"/>
      <c r="G54" s="1"/>
      <c r="H54" s="1"/>
    </row>
    <row r="55" spans="1:8" customFormat="1" ht="31.2">
      <c r="A55" s="27"/>
      <c r="B55" s="27" t="s">
        <v>168</v>
      </c>
      <c r="C55" s="27"/>
      <c r="D55" s="27"/>
      <c r="E55" s="27"/>
      <c r="F55" s="27"/>
    </row>
    <row r="56" spans="1:8" s="2" customFormat="1" ht="75">
      <c r="A56" s="23" t="s">
        <v>1</v>
      </c>
      <c r="B56" s="23" t="s">
        <v>93</v>
      </c>
      <c r="C56" s="23" t="s">
        <v>94</v>
      </c>
      <c r="D56" s="23" t="s">
        <v>95</v>
      </c>
      <c r="E56" s="23" t="s">
        <v>171</v>
      </c>
      <c r="F56" s="23" t="s">
        <v>172</v>
      </c>
    </row>
    <row r="57" spans="1:8" s="4" customFormat="1">
      <c r="A57" s="3">
        <v>1</v>
      </c>
      <c r="B57" s="3">
        <v>2</v>
      </c>
      <c r="C57" s="3">
        <v>3</v>
      </c>
      <c r="D57" s="3">
        <v>4</v>
      </c>
      <c r="E57" s="3">
        <v>5</v>
      </c>
      <c r="F57" s="3">
        <v>6</v>
      </c>
    </row>
    <row r="58" spans="1:8">
      <c r="A58" s="3"/>
      <c r="B58" s="5" t="s">
        <v>96</v>
      </c>
      <c r="C58" s="6"/>
      <c r="D58" s="7"/>
      <c r="E58" s="8"/>
      <c r="F58" s="7"/>
    </row>
    <row r="59" spans="1:8" ht="60">
      <c r="A59" s="10">
        <v>8</v>
      </c>
      <c r="B59" s="12" t="s">
        <v>109</v>
      </c>
      <c r="C59" s="12" t="s">
        <v>98</v>
      </c>
      <c r="D59" s="10">
        <v>84.18</v>
      </c>
      <c r="E59" s="11">
        <v>242.07020454779575</v>
      </c>
      <c r="F59" s="11">
        <f t="shared" ref="F59:F65" si="4">+D59*E59</f>
        <v>20377.469818833448</v>
      </c>
    </row>
    <row r="60" spans="1:8" ht="30">
      <c r="A60" s="10">
        <v>9</v>
      </c>
      <c r="B60" s="12" t="s">
        <v>110</v>
      </c>
      <c r="C60" s="12" t="s">
        <v>100</v>
      </c>
      <c r="D60" s="10">
        <v>56</v>
      </c>
      <c r="E60" s="11">
        <v>54.237241694472068</v>
      </c>
      <c r="F60" s="11">
        <f t="shared" si="4"/>
        <v>3037.2855348904359</v>
      </c>
    </row>
    <row r="61" spans="1:8" ht="45">
      <c r="A61" s="10">
        <v>10</v>
      </c>
      <c r="B61" s="12" t="s">
        <v>111</v>
      </c>
      <c r="C61" s="12" t="s">
        <v>98</v>
      </c>
      <c r="D61" s="10">
        <v>5.12</v>
      </c>
      <c r="E61" s="11">
        <v>206.37590161349581</v>
      </c>
      <c r="F61" s="11">
        <f t="shared" si="4"/>
        <v>1056.6446162610987</v>
      </c>
    </row>
    <row r="62" spans="1:8" ht="30">
      <c r="A62" s="10">
        <v>11</v>
      </c>
      <c r="B62" s="12" t="s">
        <v>112</v>
      </c>
      <c r="C62" s="26" t="s">
        <v>98</v>
      </c>
      <c r="D62" s="3">
        <v>20</v>
      </c>
      <c r="E62" s="11">
        <v>52.976919647316883</v>
      </c>
      <c r="F62" s="11">
        <f t="shared" si="4"/>
        <v>1059.5383929463376</v>
      </c>
    </row>
    <row r="63" spans="1:8" ht="45">
      <c r="A63" s="10">
        <v>12</v>
      </c>
      <c r="B63" s="12" t="s">
        <v>113</v>
      </c>
      <c r="C63" s="12" t="s">
        <v>98</v>
      </c>
      <c r="D63" s="10">
        <v>12</v>
      </c>
      <c r="E63" s="11">
        <v>63.438275891356298</v>
      </c>
      <c r="F63" s="11">
        <f t="shared" si="4"/>
        <v>761.25931069627563</v>
      </c>
    </row>
    <row r="64" spans="1:8" ht="30">
      <c r="A64" s="10">
        <v>13</v>
      </c>
      <c r="B64" s="12" t="s">
        <v>114</v>
      </c>
      <c r="C64" s="12" t="s">
        <v>98</v>
      </c>
      <c r="D64" s="10">
        <v>290</v>
      </c>
      <c r="E64" s="11">
        <v>0.84373221308392288</v>
      </c>
      <c r="F64" s="11">
        <f t="shared" si="4"/>
        <v>244.68234179433765</v>
      </c>
    </row>
    <row r="65" spans="1:6" ht="60">
      <c r="A65" s="10">
        <v>14</v>
      </c>
      <c r="B65" s="12" t="s">
        <v>115</v>
      </c>
      <c r="C65" s="26" t="s">
        <v>98</v>
      </c>
      <c r="D65" s="3">
        <v>9</v>
      </c>
      <c r="E65" s="11">
        <v>129.88106698752472</v>
      </c>
      <c r="F65" s="11">
        <f t="shared" si="4"/>
        <v>1168.9296028877225</v>
      </c>
    </row>
    <row r="66" spans="1:6">
      <c r="A66" s="3"/>
      <c r="B66" s="5" t="s">
        <v>116</v>
      </c>
      <c r="C66" s="66"/>
      <c r="D66" s="7"/>
      <c r="E66" s="11"/>
      <c r="F66" s="29"/>
    </row>
    <row r="67" spans="1:6" ht="60">
      <c r="A67" s="10">
        <v>6</v>
      </c>
      <c r="B67" s="12" t="s">
        <v>109</v>
      </c>
      <c r="C67" s="12" t="s">
        <v>100</v>
      </c>
      <c r="D67" s="10">
        <v>8.02</v>
      </c>
      <c r="E67" s="11">
        <v>242.07020454779575</v>
      </c>
      <c r="F67" s="11">
        <f>+D67*E67</f>
        <v>1941.4030404733219</v>
      </c>
    </row>
    <row r="68" spans="1:6" ht="45">
      <c r="A68" s="10">
        <v>8</v>
      </c>
      <c r="B68" s="12" t="s">
        <v>113</v>
      </c>
      <c r="C68" s="12" t="s">
        <v>98</v>
      </c>
      <c r="D68" s="10">
        <v>6.28</v>
      </c>
      <c r="E68" s="11">
        <v>63.438275891356298</v>
      </c>
      <c r="F68" s="11">
        <f>+D68*E68</f>
        <v>398.39237259771755</v>
      </c>
    </row>
    <row r="69" spans="1:6" ht="30">
      <c r="A69" s="10">
        <v>9</v>
      </c>
      <c r="B69" s="12" t="s">
        <v>114</v>
      </c>
      <c r="C69" s="12" t="s">
        <v>98</v>
      </c>
      <c r="D69" s="10">
        <v>60</v>
      </c>
      <c r="E69" s="11">
        <v>1.0926847454335551</v>
      </c>
      <c r="F69" s="11">
        <f>+D69*E69</f>
        <v>65.561084726013306</v>
      </c>
    </row>
    <row r="70" spans="1:6">
      <c r="A70" s="3"/>
      <c r="B70" s="5" t="s">
        <v>117</v>
      </c>
      <c r="C70" s="66"/>
      <c r="D70" s="7"/>
      <c r="E70" s="11"/>
      <c r="F70" s="29"/>
    </row>
    <row r="71" spans="1:6" ht="45">
      <c r="A71" s="10">
        <v>8</v>
      </c>
      <c r="B71" s="12" t="s">
        <v>113</v>
      </c>
      <c r="C71" s="12" t="s">
        <v>98</v>
      </c>
      <c r="D71" s="10">
        <v>10.6</v>
      </c>
      <c r="E71" s="11">
        <v>83.092423182116747</v>
      </c>
      <c r="F71" s="11">
        <f t="shared" ref="F71:F72" si="5">+D71*E71</f>
        <v>880.77968573043745</v>
      </c>
    </row>
    <row r="72" spans="1:6" ht="30">
      <c r="A72" s="10">
        <v>9</v>
      </c>
      <c r="B72" s="12" t="s">
        <v>114</v>
      </c>
      <c r="C72" s="12" t="s">
        <v>98</v>
      </c>
      <c r="D72" s="10">
        <v>41</v>
      </c>
      <c r="E72" s="11">
        <v>0.94378969020052161</v>
      </c>
      <c r="F72" s="11">
        <f t="shared" si="5"/>
        <v>38.695377298221388</v>
      </c>
    </row>
    <row r="73" spans="1:6">
      <c r="A73" s="3"/>
      <c r="B73" s="5" t="s">
        <v>119</v>
      </c>
      <c r="C73" s="66"/>
      <c r="D73" s="7"/>
      <c r="E73" s="11"/>
      <c r="F73" s="29"/>
    </row>
    <row r="74" spans="1:6" ht="60">
      <c r="A74" s="10">
        <v>7</v>
      </c>
      <c r="B74" s="12" t="s">
        <v>109</v>
      </c>
      <c r="C74" s="12" t="s">
        <v>98</v>
      </c>
      <c r="D74" s="10">
        <v>22</v>
      </c>
      <c r="E74" s="11">
        <v>242.07020454779575</v>
      </c>
      <c r="F74" s="11">
        <f t="shared" ref="F74:F79" si="6">+D74*E74</f>
        <v>5325.5445000515065</v>
      </c>
    </row>
    <row r="75" spans="1:6" ht="30">
      <c r="A75" s="10">
        <v>8</v>
      </c>
      <c r="B75" s="12" t="s">
        <v>110</v>
      </c>
      <c r="C75" s="12" t="s">
        <v>100</v>
      </c>
      <c r="D75" s="10">
        <v>24</v>
      </c>
      <c r="E75" s="11">
        <v>54.237241694472068</v>
      </c>
      <c r="F75" s="11">
        <f t="shared" si="6"/>
        <v>1301.6938006673297</v>
      </c>
    </row>
    <row r="76" spans="1:6" ht="45">
      <c r="A76" s="10">
        <v>9</v>
      </c>
      <c r="B76" s="12" t="s">
        <v>113</v>
      </c>
      <c r="C76" s="12" t="s">
        <v>98</v>
      </c>
      <c r="D76" s="10">
        <v>6.6</v>
      </c>
      <c r="E76" s="11">
        <v>63.438275891356298</v>
      </c>
      <c r="F76" s="11">
        <f t="shared" si="6"/>
        <v>418.69262088295153</v>
      </c>
    </row>
    <row r="77" spans="1:6" ht="30">
      <c r="A77" s="10">
        <v>10</v>
      </c>
      <c r="B77" s="12" t="s">
        <v>112</v>
      </c>
      <c r="C77" s="26" t="s">
        <v>98</v>
      </c>
      <c r="D77" s="3">
        <v>6</v>
      </c>
      <c r="E77" s="11">
        <v>63.813221789172736</v>
      </c>
      <c r="F77" s="11">
        <f t="shared" si="6"/>
        <v>382.87933073503643</v>
      </c>
    </row>
    <row r="78" spans="1:6">
      <c r="A78" s="10">
        <v>11</v>
      </c>
      <c r="B78" s="12" t="s">
        <v>104</v>
      </c>
      <c r="C78" s="12" t="s">
        <v>105</v>
      </c>
      <c r="D78" s="10">
        <v>10</v>
      </c>
      <c r="E78" s="11">
        <v>14.542679190209174</v>
      </c>
      <c r="F78" s="11">
        <f t="shared" si="6"/>
        <v>145.42679190209174</v>
      </c>
    </row>
    <row r="79" spans="1:6" ht="30">
      <c r="A79" s="10">
        <v>12</v>
      </c>
      <c r="B79" s="12" t="s">
        <v>114</v>
      </c>
      <c r="C79" s="12" t="s">
        <v>98</v>
      </c>
      <c r="D79" s="10">
        <v>54</v>
      </c>
      <c r="E79" s="11">
        <v>1.0926847454335551</v>
      </c>
      <c r="F79" s="11">
        <f t="shared" si="6"/>
        <v>59.004976253411975</v>
      </c>
    </row>
    <row r="80" spans="1:6">
      <c r="A80" s="3"/>
      <c r="B80" s="5" t="s">
        <v>120</v>
      </c>
      <c r="C80" s="66"/>
      <c r="D80" s="7"/>
      <c r="E80" s="11"/>
      <c r="F80" s="29"/>
    </row>
    <row r="81" spans="1:6" ht="60">
      <c r="A81" s="10">
        <v>5</v>
      </c>
      <c r="B81" s="12" t="s">
        <v>109</v>
      </c>
      <c r="C81" s="12" t="s">
        <v>100</v>
      </c>
      <c r="D81" s="10">
        <v>33</v>
      </c>
      <c r="E81" s="11">
        <v>242.07020454779575</v>
      </c>
      <c r="F81" s="11">
        <f t="shared" ref="F81:F85" si="7">+D81*E81</f>
        <v>7988.3167500772597</v>
      </c>
    </row>
    <row r="82" spans="1:6" ht="30">
      <c r="A82" s="10">
        <v>6</v>
      </c>
      <c r="B82" s="12" t="s">
        <v>110</v>
      </c>
      <c r="C82" s="26" t="s">
        <v>100</v>
      </c>
      <c r="D82" s="3">
        <v>4</v>
      </c>
      <c r="E82" s="11">
        <v>54.237241694472068</v>
      </c>
      <c r="F82" s="11">
        <f t="shared" si="7"/>
        <v>216.94896677788827</v>
      </c>
    </row>
    <row r="83" spans="1:6" ht="45">
      <c r="A83" s="10">
        <v>7</v>
      </c>
      <c r="B83" s="12" t="s">
        <v>113</v>
      </c>
      <c r="C83" s="12" t="s">
        <v>98</v>
      </c>
      <c r="D83" s="10">
        <v>5.9</v>
      </c>
      <c r="E83" s="11">
        <v>83.092423182116747</v>
      </c>
      <c r="F83" s="11">
        <f t="shared" si="7"/>
        <v>490.24529677448885</v>
      </c>
    </row>
    <row r="84" spans="1:6" ht="30">
      <c r="A84" s="10">
        <v>8</v>
      </c>
      <c r="B84" s="12" t="s">
        <v>112</v>
      </c>
      <c r="C84" s="26" t="s">
        <v>98</v>
      </c>
      <c r="D84" s="3">
        <v>3</v>
      </c>
      <c r="E84" s="11">
        <v>63.813221789172736</v>
      </c>
      <c r="F84" s="11">
        <f t="shared" si="7"/>
        <v>191.43966536751822</v>
      </c>
    </row>
    <row r="85" spans="1:6" ht="30">
      <c r="A85" s="10">
        <v>9</v>
      </c>
      <c r="B85" s="12" t="s">
        <v>114</v>
      </c>
      <c r="C85" s="26" t="s">
        <v>98</v>
      </c>
      <c r="D85" s="3">
        <v>78</v>
      </c>
      <c r="E85" s="11">
        <v>1.0926847454335551</v>
      </c>
      <c r="F85" s="11">
        <f t="shared" si="7"/>
        <v>85.22941014381729</v>
      </c>
    </row>
    <row r="86" spans="1:6">
      <c r="A86" s="3"/>
      <c r="B86" s="5" t="s">
        <v>121</v>
      </c>
      <c r="C86" s="66"/>
      <c r="D86" s="7"/>
      <c r="E86" s="11"/>
      <c r="F86" s="29"/>
    </row>
    <row r="87" spans="1:6" ht="30">
      <c r="A87" s="10">
        <v>4</v>
      </c>
      <c r="B87" s="12" t="s">
        <v>102</v>
      </c>
      <c r="C87" s="19" t="s">
        <v>103</v>
      </c>
      <c r="D87" s="13">
        <v>3.9999999999999147E-2</v>
      </c>
      <c r="E87" s="11">
        <v>11.168982530673453</v>
      </c>
      <c r="F87" s="11">
        <f t="shared" ref="F87:F91" si="8">+D87*E87</f>
        <v>0.44675930122692858</v>
      </c>
    </row>
    <row r="88" spans="1:6" ht="60">
      <c r="A88" s="10">
        <v>5</v>
      </c>
      <c r="B88" s="12" t="s">
        <v>109</v>
      </c>
      <c r="C88" s="12" t="s">
        <v>98</v>
      </c>
      <c r="D88" s="10">
        <v>17.600000000000001</v>
      </c>
      <c r="E88" s="11">
        <v>242.07020454779575</v>
      </c>
      <c r="F88" s="11">
        <f t="shared" si="8"/>
        <v>4260.4356000412054</v>
      </c>
    </row>
    <row r="89" spans="1:6" ht="30">
      <c r="A89" s="10">
        <v>6</v>
      </c>
      <c r="B89" s="12" t="s">
        <v>110</v>
      </c>
      <c r="C89" s="26" t="s">
        <v>100</v>
      </c>
      <c r="D89" s="3">
        <v>3.5</v>
      </c>
      <c r="E89" s="11">
        <v>54.237241694472068</v>
      </c>
      <c r="F89" s="11">
        <f t="shared" si="8"/>
        <v>189.83034593065224</v>
      </c>
    </row>
    <row r="90" spans="1:6" ht="45">
      <c r="A90" s="10">
        <v>7</v>
      </c>
      <c r="B90" s="12" t="s">
        <v>113</v>
      </c>
      <c r="C90" s="12" t="s">
        <v>98</v>
      </c>
      <c r="D90" s="10">
        <v>3.5</v>
      </c>
      <c r="E90" s="11">
        <v>63.438275891356298</v>
      </c>
      <c r="F90" s="11">
        <f t="shared" si="8"/>
        <v>222.03396561974705</v>
      </c>
    </row>
    <row r="91" spans="1:6" ht="30">
      <c r="A91" s="10">
        <v>8</v>
      </c>
      <c r="B91" s="12" t="s">
        <v>114</v>
      </c>
      <c r="C91" s="26" t="s">
        <v>98</v>
      </c>
      <c r="D91" s="3">
        <v>37</v>
      </c>
      <c r="E91" s="11">
        <v>1.0926847454335551</v>
      </c>
      <c r="F91" s="11">
        <f t="shared" si="8"/>
        <v>40.429335581041542</v>
      </c>
    </row>
    <row r="92" spans="1:6">
      <c r="A92" s="3"/>
      <c r="B92" s="5" t="s">
        <v>122</v>
      </c>
      <c r="C92" s="66"/>
      <c r="D92" s="7"/>
      <c r="E92" s="11"/>
      <c r="F92" s="29"/>
    </row>
    <row r="93" spans="1:6" ht="30">
      <c r="A93" s="10">
        <v>3</v>
      </c>
      <c r="B93" s="12" t="s">
        <v>101</v>
      </c>
      <c r="C93" s="12" t="s">
        <v>98</v>
      </c>
      <c r="D93" s="10">
        <v>10.32</v>
      </c>
      <c r="E93" s="11">
        <v>87.71826737747341</v>
      </c>
      <c r="F93" s="11">
        <f>+D93*E93</f>
        <v>905.25251933552556</v>
      </c>
    </row>
    <row r="94" spans="1:6" ht="30">
      <c r="A94" s="10">
        <v>4</v>
      </c>
      <c r="B94" s="12" t="s">
        <v>102</v>
      </c>
      <c r="C94" s="19" t="s">
        <v>103</v>
      </c>
      <c r="D94" s="13">
        <v>86.4</v>
      </c>
      <c r="E94" s="11">
        <v>11.168982530673453</v>
      </c>
      <c r="F94" s="11">
        <f>+D94*E94</f>
        <v>965.00009065018639</v>
      </c>
    </row>
    <row r="95" spans="1:6" ht="30">
      <c r="A95" s="10">
        <v>5</v>
      </c>
      <c r="B95" s="12" t="s">
        <v>110</v>
      </c>
      <c r="C95" s="26" t="s">
        <v>100</v>
      </c>
      <c r="D95" s="3">
        <v>72</v>
      </c>
      <c r="E95" s="11">
        <v>54.237241694472068</v>
      </c>
      <c r="F95" s="11">
        <f>+D95*E95</f>
        <v>3905.0814020019889</v>
      </c>
    </row>
    <row r="96" spans="1:6">
      <c r="A96" s="10">
        <v>6</v>
      </c>
      <c r="B96" s="12" t="s">
        <v>106</v>
      </c>
      <c r="C96" s="25" t="s">
        <v>107</v>
      </c>
      <c r="D96" s="15">
        <v>1500</v>
      </c>
      <c r="E96" s="11">
        <v>0.34147826059210828</v>
      </c>
      <c r="F96" s="11">
        <f>+E96*D96</f>
        <v>512.21739088816241</v>
      </c>
    </row>
    <row r="97" spans="1:6">
      <c r="A97" s="10">
        <v>7</v>
      </c>
      <c r="B97" s="24" t="s">
        <v>108</v>
      </c>
      <c r="C97" s="25" t="s">
        <v>107</v>
      </c>
      <c r="D97" s="14">
        <v>30</v>
      </c>
      <c r="E97" s="11">
        <v>1.4889505523303384</v>
      </c>
      <c r="F97" s="11">
        <f>+E97*D97</f>
        <v>44.668516569910153</v>
      </c>
    </row>
    <row r="98" spans="1:6" ht="60">
      <c r="A98" s="10">
        <v>8</v>
      </c>
      <c r="B98" s="12" t="s">
        <v>109</v>
      </c>
      <c r="C98" s="12" t="s">
        <v>98</v>
      </c>
      <c r="D98" s="10">
        <v>216</v>
      </c>
      <c r="E98" s="11">
        <v>242.07020454779575</v>
      </c>
      <c r="F98" s="11">
        <f t="shared" ref="F98:F103" si="9">+D98*E98</f>
        <v>52287.164182323882</v>
      </c>
    </row>
    <row r="99" spans="1:6" ht="30">
      <c r="A99" s="10">
        <v>9</v>
      </c>
      <c r="B99" s="12" t="s">
        <v>112</v>
      </c>
      <c r="C99" s="26" t="s">
        <v>98</v>
      </c>
      <c r="D99" s="3">
        <v>10</v>
      </c>
      <c r="E99" s="11">
        <v>63.813221789172736</v>
      </c>
      <c r="F99" s="11">
        <f t="shared" si="9"/>
        <v>638.13221789172735</v>
      </c>
    </row>
    <row r="100" spans="1:6" ht="60">
      <c r="A100" s="10">
        <v>10</v>
      </c>
      <c r="B100" s="12" t="s">
        <v>115</v>
      </c>
      <c r="C100" s="12" t="s">
        <v>98</v>
      </c>
      <c r="D100" s="10">
        <v>15</v>
      </c>
      <c r="E100" s="11">
        <v>116.2166090668878</v>
      </c>
      <c r="F100" s="11">
        <f t="shared" si="9"/>
        <v>1743.2491360033171</v>
      </c>
    </row>
    <row r="101" spans="1:6">
      <c r="A101" s="10">
        <v>11</v>
      </c>
      <c r="B101" s="12" t="s">
        <v>104</v>
      </c>
      <c r="C101" s="12" t="s">
        <v>105</v>
      </c>
      <c r="D101" s="10">
        <v>15</v>
      </c>
      <c r="E101" s="11">
        <v>14.542679190209174</v>
      </c>
      <c r="F101" s="11">
        <f t="shared" si="9"/>
        <v>218.1401878531376</v>
      </c>
    </row>
    <row r="102" spans="1:6" ht="45">
      <c r="A102" s="10">
        <v>12</v>
      </c>
      <c r="B102" s="12" t="s">
        <v>113</v>
      </c>
      <c r="C102" s="12" t="s">
        <v>98</v>
      </c>
      <c r="D102" s="10">
        <v>14.24</v>
      </c>
      <c r="E102" s="11">
        <v>61.175751268331446</v>
      </c>
      <c r="F102" s="11">
        <f t="shared" si="9"/>
        <v>871.14269806103982</v>
      </c>
    </row>
    <row r="103" spans="1:6" ht="30">
      <c r="A103" s="10">
        <v>13</v>
      </c>
      <c r="B103" s="12" t="s">
        <v>114</v>
      </c>
      <c r="C103" s="12" t="s">
        <v>98</v>
      </c>
      <c r="D103" s="10">
        <v>347</v>
      </c>
      <c r="E103" s="11">
        <v>1.0926847454335551</v>
      </c>
      <c r="F103" s="11">
        <f t="shared" si="9"/>
        <v>379.16160666544363</v>
      </c>
    </row>
    <row r="104" spans="1:6">
      <c r="A104" s="3"/>
      <c r="B104" s="5" t="s">
        <v>123</v>
      </c>
      <c r="C104" s="66"/>
      <c r="D104" s="7"/>
      <c r="E104" s="11"/>
      <c r="F104" s="29"/>
    </row>
    <row r="105" spans="1:6">
      <c r="A105" s="10">
        <v>1</v>
      </c>
      <c r="B105" s="12" t="s">
        <v>97</v>
      </c>
      <c r="C105" s="12" t="s">
        <v>98</v>
      </c>
      <c r="D105" s="10">
        <v>12.26</v>
      </c>
      <c r="E105" s="11">
        <v>7.255678725247301</v>
      </c>
      <c r="F105" s="11">
        <f t="shared" ref="F105:F112" si="10">+D105*E105</f>
        <v>88.954621171531912</v>
      </c>
    </row>
    <row r="106" spans="1:6">
      <c r="A106" s="10">
        <v>2</v>
      </c>
      <c r="B106" s="12" t="s">
        <v>118</v>
      </c>
      <c r="C106" s="12" t="s">
        <v>100</v>
      </c>
      <c r="D106" s="10">
        <v>0.5</v>
      </c>
      <c r="E106" s="11">
        <v>13.872848346441836</v>
      </c>
      <c r="F106" s="11">
        <f t="shared" si="10"/>
        <v>6.9364241732209182</v>
      </c>
    </row>
    <row r="107" spans="1:6" ht="30">
      <c r="A107" s="10">
        <v>3</v>
      </c>
      <c r="B107" s="12" t="s">
        <v>101</v>
      </c>
      <c r="C107" s="12" t="s">
        <v>98</v>
      </c>
      <c r="D107" s="10">
        <v>0.94</v>
      </c>
      <c r="E107" s="11">
        <v>82.934218602209</v>
      </c>
      <c r="F107" s="11">
        <f t="shared" si="10"/>
        <v>77.958165486076453</v>
      </c>
    </row>
    <row r="108" spans="1:6" ht="30">
      <c r="A108" s="10">
        <v>4</v>
      </c>
      <c r="B108" s="12" t="s">
        <v>102</v>
      </c>
      <c r="C108" s="19" t="s">
        <v>103</v>
      </c>
      <c r="D108" s="13">
        <v>5.4</v>
      </c>
      <c r="E108" s="11">
        <v>11.168982530673453</v>
      </c>
      <c r="F108" s="11">
        <f t="shared" si="10"/>
        <v>60.31250566563665</v>
      </c>
    </row>
    <row r="109" spans="1:6" ht="30">
      <c r="A109" s="10">
        <v>5</v>
      </c>
      <c r="B109" s="12" t="s">
        <v>110</v>
      </c>
      <c r="C109" s="26" t="s">
        <v>100</v>
      </c>
      <c r="D109" s="3">
        <v>4.5</v>
      </c>
      <c r="E109" s="11">
        <v>54.237241694472068</v>
      </c>
      <c r="F109" s="11">
        <f t="shared" si="10"/>
        <v>244.0675876251243</v>
      </c>
    </row>
    <row r="110" spans="1:6" ht="60">
      <c r="A110" s="10">
        <v>6</v>
      </c>
      <c r="B110" s="12" t="s">
        <v>124</v>
      </c>
      <c r="C110" s="12" t="s">
        <v>98</v>
      </c>
      <c r="D110" s="10">
        <v>9</v>
      </c>
      <c r="E110" s="11">
        <v>118.69985039304329</v>
      </c>
      <c r="F110" s="11">
        <f t="shared" si="10"/>
        <v>1068.2986535373896</v>
      </c>
    </row>
    <row r="111" spans="1:6" ht="45">
      <c r="A111" s="10">
        <v>7</v>
      </c>
      <c r="B111" s="12" t="s">
        <v>113</v>
      </c>
      <c r="C111" s="12" t="s">
        <v>98</v>
      </c>
      <c r="D111" s="10">
        <v>1.5</v>
      </c>
      <c r="E111" s="11">
        <v>61.175751268331446</v>
      </c>
      <c r="F111" s="11">
        <f t="shared" si="10"/>
        <v>91.763626902497165</v>
      </c>
    </row>
    <row r="112" spans="1:6" ht="30">
      <c r="A112" s="10">
        <v>8</v>
      </c>
      <c r="B112" s="12" t="s">
        <v>114</v>
      </c>
      <c r="C112" s="12" t="s">
        <v>98</v>
      </c>
      <c r="D112" s="10">
        <v>12.2</v>
      </c>
      <c r="E112" s="11">
        <v>1.0926847454335551</v>
      </c>
      <c r="F112" s="11">
        <f t="shared" si="10"/>
        <v>13.330753894289371</v>
      </c>
    </row>
    <row r="113" spans="1:6">
      <c r="A113" s="3"/>
      <c r="B113" s="5" t="s">
        <v>125</v>
      </c>
      <c r="C113" s="66"/>
      <c r="D113" s="7"/>
      <c r="E113" s="11"/>
      <c r="F113" s="29"/>
    </row>
    <row r="114" spans="1:6">
      <c r="A114" s="10">
        <v>1</v>
      </c>
      <c r="B114" s="12" t="s">
        <v>97</v>
      </c>
      <c r="C114" s="12" t="s">
        <v>98</v>
      </c>
      <c r="D114" s="10">
        <v>9.1</v>
      </c>
      <c r="E114" s="11">
        <v>7.255678725247301</v>
      </c>
      <c r="F114" s="11">
        <f>+D114*E114</f>
        <v>66.026676399750443</v>
      </c>
    </row>
    <row r="115" spans="1:6" ht="30">
      <c r="A115" s="10">
        <v>2</v>
      </c>
      <c r="B115" s="12" t="s">
        <v>101</v>
      </c>
      <c r="C115" s="12" t="s">
        <v>98</v>
      </c>
      <c r="D115" s="10">
        <v>0.97</v>
      </c>
      <c r="E115" s="11">
        <v>82.934218602209</v>
      </c>
      <c r="F115" s="11">
        <f>+D115*E115</f>
        <v>80.446192044142734</v>
      </c>
    </row>
    <row r="116" spans="1:6">
      <c r="A116" s="10">
        <v>3</v>
      </c>
      <c r="B116" s="12" t="s">
        <v>118</v>
      </c>
      <c r="C116" s="12" t="s">
        <v>100</v>
      </c>
      <c r="D116" s="10">
        <v>0.5</v>
      </c>
      <c r="E116" s="11">
        <v>13.872848346441836</v>
      </c>
      <c r="F116" s="11">
        <f>+D116*E116</f>
        <v>6.9364241732209182</v>
      </c>
    </row>
    <row r="117" spans="1:6" ht="30">
      <c r="A117" s="10">
        <v>4</v>
      </c>
      <c r="B117" s="12" t="s">
        <v>102</v>
      </c>
      <c r="C117" s="19" t="s">
        <v>103</v>
      </c>
      <c r="D117" s="13">
        <v>5.4</v>
      </c>
      <c r="E117" s="11">
        <v>11.168982530673453</v>
      </c>
      <c r="F117" s="11">
        <f>+D117*E117</f>
        <v>60.31250566563665</v>
      </c>
    </row>
    <row r="118" spans="1:6" ht="30">
      <c r="A118" s="10">
        <v>5</v>
      </c>
      <c r="B118" s="12" t="s">
        <v>110</v>
      </c>
      <c r="C118" s="12" t="s">
        <v>100</v>
      </c>
      <c r="D118" s="10">
        <v>4.5</v>
      </c>
      <c r="E118" s="11">
        <v>54.237241694472068</v>
      </c>
      <c r="F118" s="11">
        <f>+E118*D118</f>
        <v>244.0675876251243</v>
      </c>
    </row>
    <row r="119" spans="1:6" ht="60">
      <c r="A119" s="10">
        <v>6</v>
      </c>
      <c r="B119" s="12" t="s">
        <v>124</v>
      </c>
      <c r="C119" s="12" t="s">
        <v>98</v>
      </c>
      <c r="D119" s="10">
        <v>6.98</v>
      </c>
      <c r="E119" s="11">
        <v>118.69985039304329</v>
      </c>
      <c r="F119" s="11">
        <f>+D119*E119</f>
        <v>828.52495574344221</v>
      </c>
    </row>
    <row r="120" spans="1:6" ht="45">
      <c r="A120" s="10">
        <v>7</v>
      </c>
      <c r="B120" s="12" t="s">
        <v>113</v>
      </c>
      <c r="C120" s="12" t="s">
        <v>98</v>
      </c>
      <c r="D120" s="10">
        <v>1.6</v>
      </c>
      <c r="E120" s="11">
        <v>61.175751268331446</v>
      </c>
      <c r="F120" s="11">
        <f>+D120*E120</f>
        <v>97.881202029330325</v>
      </c>
    </row>
    <row r="121" spans="1:6" ht="30">
      <c r="A121" s="10">
        <v>8</v>
      </c>
      <c r="B121" s="12" t="s">
        <v>114</v>
      </c>
      <c r="C121" s="12" t="s">
        <v>98</v>
      </c>
      <c r="D121" s="10">
        <v>9.1</v>
      </c>
      <c r="E121" s="11">
        <v>1.0926847454335551</v>
      </c>
      <c r="F121" s="11">
        <f>+D121*E121</f>
        <v>9.9434311834453517</v>
      </c>
    </row>
    <row r="122" spans="1:6">
      <c r="A122" s="10">
        <v>9</v>
      </c>
      <c r="B122" s="12" t="s">
        <v>104</v>
      </c>
      <c r="C122" s="12" t="s">
        <v>105</v>
      </c>
      <c r="D122" s="10">
        <v>160</v>
      </c>
      <c r="E122" s="11">
        <v>14.542679190209174</v>
      </c>
      <c r="F122" s="11">
        <f>+D122*E122</f>
        <v>2326.8286704334678</v>
      </c>
    </row>
    <row r="123" spans="1:6">
      <c r="A123" s="10"/>
      <c r="B123" s="16" t="s">
        <v>126</v>
      </c>
      <c r="C123" s="12"/>
      <c r="D123" s="10">
        <v>0</v>
      </c>
      <c r="E123" s="11">
        <v>0</v>
      </c>
      <c r="F123" s="11"/>
    </row>
    <row r="124" spans="1:6" ht="45">
      <c r="A124" s="10">
        <v>1</v>
      </c>
      <c r="B124" s="12" t="s">
        <v>127</v>
      </c>
      <c r="C124" s="26" t="s">
        <v>128</v>
      </c>
      <c r="D124" s="17">
        <v>566</v>
      </c>
      <c r="E124" s="11">
        <v>2.0839042580492024</v>
      </c>
      <c r="F124" s="11">
        <f>+D124*E124</f>
        <v>1179.4898100558485</v>
      </c>
    </row>
    <row r="125" spans="1:6" ht="30">
      <c r="A125" s="10">
        <v>2</v>
      </c>
      <c r="B125" s="12" t="s">
        <v>129</v>
      </c>
      <c r="C125" s="26" t="s">
        <v>128</v>
      </c>
      <c r="D125" s="17">
        <v>120</v>
      </c>
      <c r="E125" s="11">
        <v>2.0839042580492024</v>
      </c>
      <c r="F125" s="11">
        <f t="shared" ref="F125:F132" si="11">+D125*E125</f>
        <v>250.0685109659043</v>
      </c>
    </row>
    <row r="126" spans="1:6">
      <c r="A126" s="10">
        <v>3</v>
      </c>
      <c r="B126" s="24" t="s">
        <v>130</v>
      </c>
      <c r="C126" s="12" t="s">
        <v>128</v>
      </c>
      <c r="D126" s="14">
        <v>115</v>
      </c>
      <c r="E126" s="11">
        <v>0.53586109492693779</v>
      </c>
      <c r="F126" s="11">
        <f t="shared" si="11"/>
        <v>61.624025916597844</v>
      </c>
    </row>
    <row r="127" spans="1:6">
      <c r="A127" s="10">
        <v>4</v>
      </c>
      <c r="B127" s="12" t="s">
        <v>131</v>
      </c>
      <c r="C127" s="12" t="s">
        <v>98</v>
      </c>
      <c r="D127" s="10">
        <v>220</v>
      </c>
      <c r="E127" s="11">
        <v>81.273651740367868</v>
      </c>
      <c r="F127" s="11">
        <f t="shared" si="11"/>
        <v>17880.203382880933</v>
      </c>
    </row>
    <row r="128" spans="1:6" ht="30">
      <c r="A128" s="10">
        <v>5</v>
      </c>
      <c r="B128" s="12" t="s">
        <v>132</v>
      </c>
      <c r="C128" s="12" t="s">
        <v>98</v>
      </c>
      <c r="D128" s="10">
        <v>2204</v>
      </c>
      <c r="E128" s="11">
        <v>4.625607703659977</v>
      </c>
      <c r="F128" s="11">
        <f t="shared" si="11"/>
        <v>10194.839378866589</v>
      </c>
    </row>
    <row r="129" spans="1:6">
      <c r="A129" s="10">
        <v>6</v>
      </c>
      <c r="B129" s="12" t="s">
        <v>133</v>
      </c>
      <c r="C129" s="12" t="s">
        <v>98</v>
      </c>
      <c r="D129" s="10">
        <v>2204</v>
      </c>
      <c r="E129" s="11">
        <v>4.7432021043606669</v>
      </c>
      <c r="F129" s="11">
        <f t="shared" si="11"/>
        <v>10454.017438010909</v>
      </c>
    </row>
    <row r="130" spans="1:6">
      <c r="A130" s="3">
        <v>7</v>
      </c>
      <c r="B130" s="12" t="s">
        <v>134</v>
      </c>
      <c r="C130" s="26" t="s">
        <v>98</v>
      </c>
      <c r="D130" s="3">
        <v>77</v>
      </c>
      <c r="E130" s="11">
        <v>90.810336884194584</v>
      </c>
      <c r="F130" s="40">
        <f t="shared" si="11"/>
        <v>6992.3959400829826</v>
      </c>
    </row>
    <row r="131" spans="1:6">
      <c r="A131" s="10">
        <v>8</v>
      </c>
      <c r="B131" s="12" t="s">
        <v>135</v>
      </c>
      <c r="C131" s="12" t="s">
        <v>136</v>
      </c>
      <c r="D131" s="10">
        <v>231</v>
      </c>
      <c r="E131" s="11">
        <v>14.089267810402058</v>
      </c>
      <c r="F131" s="11">
        <f t="shared" si="11"/>
        <v>3254.6208642028755</v>
      </c>
    </row>
    <row r="132" spans="1:6">
      <c r="A132" s="10">
        <v>9</v>
      </c>
      <c r="B132" s="19" t="s">
        <v>137</v>
      </c>
      <c r="C132" s="19" t="s">
        <v>128</v>
      </c>
      <c r="D132" s="13">
        <v>272.25</v>
      </c>
      <c r="E132" s="11">
        <v>3.6947067380179264</v>
      </c>
      <c r="F132" s="11">
        <f t="shared" si="11"/>
        <v>1005.8839094253805</v>
      </c>
    </row>
    <row r="133" spans="1:6">
      <c r="A133" s="10"/>
      <c r="B133" s="20" t="s">
        <v>138</v>
      </c>
      <c r="C133" s="19"/>
      <c r="D133" s="13">
        <v>0</v>
      </c>
      <c r="E133" s="11">
        <v>0</v>
      </c>
      <c r="F133" s="11"/>
    </row>
    <row r="134" spans="1:6">
      <c r="A134" s="10">
        <v>1</v>
      </c>
      <c r="B134" s="19" t="s">
        <v>139</v>
      </c>
      <c r="C134" s="19" t="s">
        <v>128</v>
      </c>
      <c r="D134" s="13">
        <v>7.7130000000000001</v>
      </c>
      <c r="E134" s="11">
        <v>128.08278110107912</v>
      </c>
      <c r="F134" s="11">
        <f t="shared" ref="F134:F140" si="12">+D134*E134</f>
        <v>987.90249063262331</v>
      </c>
    </row>
    <row r="135" spans="1:6">
      <c r="A135" s="10">
        <v>2</v>
      </c>
      <c r="B135" s="19" t="s">
        <v>140</v>
      </c>
      <c r="C135" s="19" t="s">
        <v>128</v>
      </c>
      <c r="D135" s="13">
        <v>2.383</v>
      </c>
      <c r="E135" s="11">
        <v>670.02774854865197</v>
      </c>
      <c r="F135" s="11">
        <f t="shared" si="12"/>
        <v>1596.6761247914376</v>
      </c>
    </row>
    <row r="136" spans="1:6">
      <c r="A136" s="10">
        <v>3</v>
      </c>
      <c r="B136" s="19" t="s">
        <v>141</v>
      </c>
      <c r="C136" s="19" t="s">
        <v>128</v>
      </c>
      <c r="D136" s="13">
        <v>1.27752</v>
      </c>
      <c r="E136" s="11">
        <v>595.58022093213515</v>
      </c>
      <c r="F136" s="11">
        <f t="shared" si="12"/>
        <v>760.86564384522126</v>
      </c>
    </row>
    <row r="137" spans="1:6">
      <c r="A137" s="10">
        <v>4</v>
      </c>
      <c r="B137" s="19" t="s">
        <v>142</v>
      </c>
      <c r="C137" s="19" t="s">
        <v>128</v>
      </c>
      <c r="D137" s="13">
        <v>0.65239999999999998</v>
      </c>
      <c r="E137" s="11">
        <v>625.35923197874172</v>
      </c>
      <c r="F137" s="11">
        <f t="shared" si="12"/>
        <v>407.98436294293106</v>
      </c>
    </row>
    <row r="138" spans="1:6">
      <c r="A138" s="10">
        <v>5</v>
      </c>
      <c r="B138" s="19" t="s">
        <v>143</v>
      </c>
      <c r="C138" s="19" t="s">
        <v>128</v>
      </c>
      <c r="D138" s="13">
        <v>1.0974999999999999</v>
      </c>
      <c r="E138" s="11">
        <v>565.80120988552846</v>
      </c>
      <c r="F138" s="11">
        <f t="shared" si="12"/>
        <v>620.96682784936741</v>
      </c>
    </row>
    <row r="139" spans="1:6">
      <c r="A139" s="10">
        <v>6</v>
      </c>
      <c r="B139" s="19" t="s">
        <v>144</v>
      </c>
      <c r="C139" s="19" t="s">
        <v>128</v>
      </c>
      <c r="D139" s="13">
        <v>2.1196000000000002</v>
      </c>
      <c r="E139" s="11">
        <v>818.92280378168573</v>
      </c>
      <c r="F139" s="11">
        <f t="shared" si="12"/>
        <v>1735.7887748956612</v>
      </c>
    </row>
    <row r="140" spans="1:6">
      <c r="A140" s="10">
        <v>7</v>
      </c>
      <c r="B140" s="12" t="s">
        <v>145</v>
      </c>
      <c r="C140" s="12" t="s">
        <v>98</v>
      </c>
      <c r="D140" s="10">
        <v>416</v>
      </c>
      <c r="E140" s="11">
        <v>13.580620877946957</v>
      </c>
      <c r="F140" s="11">
        <f t="shared" si="12"/>
        <v>5649.5382852259345</v>
      </c>
    </row>
    <row r="141" spans="1:6" ht="28.8">
      <c r="A141" s="3"/>
      <c r="B141" s="5" t="s">
        <v>146</v>
      </c>
      <c r="C141" s="66"/>
      <c r="D141" s="7">
        <v>0</v>
      </c>
      <c r="E141" s="11">
        <v>0</v>
      </c>
      <c r="F141" s="29"/>
    </row>
    <row r="142" spans="1:6">
      <c r="A142" s="10">
        <v>1</v>
      </c>
      <c r="B142" s="12" t="s">
        <v>97</v>
      </c>
      <c r="C142" s="12" t="s">
        <v>98</v>
      </c>
      <c r="D142" s="10">
        <v>28</v>
      </c>
      <c r="E142" s="11">
        <v>7.255678725247301</v>
      </c>
      <c r="F142" s="11">
        <f>+D142*E142</f>
        <v>203.15900430692443</v>
      </c>
    </row>
    <row r="143" spans="1:6" ht="30">
      <c r="A143" s="10">
        <v>2</v>
      </c>
      <c r="B143" s="12" t="s">
        <v>147</v>
      </c>
      <c r="C143" s="12" t="s">
        <v>100</v>
      </c>
      <c r="D143" s="10">
        <v>12.5</v>
      </c>
      <c r="E143" s="11">
        <v>13.872848346441836</v>
      </c>
      <c r="F143" s="11">
        <f>+D143*E143</f>
        <v>173.41060433052294</v>
      </c>
    </row>
    <row r="144" spans="1:6" ht="30">
      <c r="A144" s="10">
        <v>3</v>
      </c>
      <c r="B144" s="12" t="s">
        <v>148</v>
      </c>
      <c r="C144" s="12" t="s">
        <v>98</v>
      </c>
      <c r="D144" s="10">
        <v>6</v>
      </c>
      <c r="E144" s="11">
        <v>83.976483988840258</v>
      </c>
      <c r="F144" s="11">
        <f>+D144*E144</f>
        <v>503.85890393304157</v>
      </c>
    </row>
    <row r="145" spans="1:6" ht="45">
      <c r="A145" s="10">
        <v>4</v>
      </c>
      <c r="B145" s="12" t="s">
        <v>149</v>
      </c>
      <c r="C145" s="19" t="s">
        <v>103</v>
      </c>
      <c r="D145" s="13">
        <v>77</v>
      </c>
      <c r="E145" s="11">
        <v>11.298521228726194</v>
      </c>
      <c r="F145" s="11">
        <f>+D145*E145</f>
        <v>869.98613461191701</v>
      </c>
    </row>
    <row r="146" spans="1:6">
      <c r="A146" s="10">
        <v>5</v>
      </c>
      <c r="B146" s="12" t="s">
        <v>104</v>
      </c>
      <c r="C146" s="12" t="s">
        <v>105</v>
      </c>
      <c r="D146" s="10">
        <v>10</v>
      </c>
      <c r="E146" s="11">
        <v>14.542679190209174</v>
      </c>
      <c r="F146" s="11">
        <f>+D146*E146</f>
        <v>145.42679190209174</v>
      </c>
    </row>
    <row r="147" spans="1:6">
      <c r="A147" s="10">
        <v>6</v>
      </c>
      <c r="B147" s="12" t="s">
        <v>106</v>
      </c>
      <c r="C147" s="12" t="s">
        <v>107</v>
      </c>
      <c r="D147" s="10">
        <v>500</v>
      </c>
      <c r="E147" s="11">
        <v>0.33787500025546879</v>
      </c>
      <c r="F147" s="11">
        <f>+E147*D147</f>
        <v>168.93750012773441</v>
      </c>
    </row>
    <row r="148" spans="1:6">
      <c r="A148" s="10">
        <v>7</v>
      </c>
      <c r="B148" s="24" t="s">
        <v>108</v>
      </c>
      <c r="C148" s="25" t="s">
        <v>107</v>
      </c>
      <c r="D148" s="14">
        <v>10</v>
      </c>
      <c r="E148" s="11">
        <v>1.4889505523303384</v>
      </c>
      <c r="F148" s="11">
        <f>+E148*D148</f>
        <v>14.889505523303384</v>
      </c>
    </row>
    <row r="149" spans="1:6" ht="60">
      <c r="A149" s="10">
        <v>8</v>
      </c>
      <c r="B149" s="12" t="s">
        <v>124</v>
      </c>
      <c r="C149" s="12" t="s">
        <v>98</v>
      </c>
      <c r="D149" s="10">
        <v>49.9</v>
      </c>
      <c r="E149" s="11">
        <v>118.69985039304329</v>
      </c>
      <c r="F149" s="11">
        <f t="shared" ref="F149:F154" si="13">+D149*E149</f>
        <v>5923.1225346128604</v>
      </c>
    </row>
    <row r="150" spans="1:6" ht="30">
      <c r="A150" s="10">
        <v>9</v>
      </c>
      <c r="B150" s="12" t="s">
        <v>150</v>
      </c>
      <c r="C150" s="12" t="s">
        <v>100</v>
      </c>
      <c r="D150" s="10">
        <v>38.5</v>
      </c>
      <c r="E150" s="11">
        <v>54.237241694472068</v>
      </c>
      <c r="F150" s="11">
        <f t="shared" si="13"/>
        <v>2088.1338052371748</v>
      </c>
    </row>
    <row r="151" spans="1:6" ht="30">
      <c r="A151" s="10">
        <v>10</v>
      </c>
      <c r="B151" s="12" t="s">
        <v>151</v>
      </c>
      <c r="C151" s="26" t="s">
        <v>98</v>
      </c>
      <c r="D151" s="3">
        <v>5</v>
      </c>
      <c r="E151" s="11">
        <v>52.976919647316883</v>
      </c>
      <c r="F151" s="11">
        <f t="shared" si="13"/>
        <v>264.8845982365844</v>
      </c>
    </row>
    <row r="152" spans="1:6" ht="45">
      <c r="A152" s="10">
        <v>11</v>
      </c>
      <c r="B152" s="12" t="s">
        <v>113</v>
      </c>
      <c r="C152" s="12" t="s">
        <v>98</v>
      </c>
      <c r="D152" s="10">
        <v>37</v>
      </c>
      <c r="E152" s="11">
        <v>63.438275891356298</v>
      </c>
      <c r="F152" s="11">
        <f t="shared" si="13"/>
        <v>2347.2162079801828</v>
      </c>
    </row>
    <row r="153" spans="1:6" ht="30">
      <c r="A153" s="10">
        <v>12</v>
      </c>
      <c r="B153" s="12" t="s">
        <v>114</v>
      </c>
      <c r="C153" s="12" t="s">
        <v>98</v>
      </c>
      <c r="D153" s="10">
        <v>86</v>
      </c>
      <c r="E153" s="11">
        <v>0.84373221308392288</v>
      </c>
      <c r="F153" s="11">
        <f t="shared" si="13"/>
        <v>72.560970325217369</v>
      </c>
    </row>
    <row r="154" spans="1:6" ht="60">
      <c r="A154" s="10">
        <v>13</v>
      </c>
      <c r="B154" s="12" t="s">
        <v>115</v>
      </c>
      <c r="C154" s="26" t="s">
        <v>98</v>
      </c>
      <c r="D154" s="3">
        <v>16</v>
      </c>
      <c r="E154" s="11">
        <v>116.2166090668878</v>
      </c>
      <c r="F154" s="11">
        <f t="shared" si="13"/>
        <v>1859.4657450702048</v>
      </c>
    </row>
    <row r="155" spans="1:6" ht="28.8">
      <c r="A155" s="3"/>
      <c r="B155" s="5" t="s">
        <v>152</v>
      </c>
      <c r="C155" s="66"/>
      <c r="D155" s="7">
        <v>0</v>
      </c>
      <c r="E155" s="11">
        <v>0</v>
      </c>
      <c r="F155" s="29"/>
    </row>
    <row r="156" spans="1:6" ht="30">
      <c r="A156" s="10">
        <v>1</v>
      </c>
      <c r="B156" s="12" t="s">
        <v>153</v>
      </c>
      <c r="C156" s="12" t="s">
        <v>98</v>
      </c>
      <c r="D156" s="10">
        <v>41</v>
      </c>
      <c r="E156" s="11">
        <v>83.976483988840258</v>
      </c>
      <c r="F156" s="11">
        <f>+D156*E156</f>
        <v>3443.0358435424505</v>
      </c>
    </row>
    <row r="157" spans="1:6" ht="30">
      <c r="A157" s="10">
        <v>2</v>
      </c>
      <c r="B157" s="12" t="s">
        <v>154</v>
      </c>
      <c r="C157" s="12" t="s">
        <v>100</v>
      </c>
      <c r="D157" s="10">
        <v>20.5</v>
      </c>
      <c r="E157" s="11">
        <v>13.872848346441836</v>
      </c>
      <c r="F157" s="11">
        <f>+D157*E157</f>
        <v>284.39339110205765</v>
      </c>
    </row>
    <row r="158" spans="1:6" ht="30">
      <c r="A158" s="10">
        <v>3</v>
      </c>
      <c r="B158" s="12" t="s">
        <v>155</v>
      </c>
      <c r="C158" s="19" t="s">
        <v>103</v>
      </c>
      <c r="D158" s="13">
        <v>86.8</v>
      </c>
      <c r="E158" s="11">
        <v>11.298521228726194</v>
      </c>
      <c r="F158" s="11">
        <f>+D158*E158</f>
        <v>980.71164265343361</v>
      </c>
    </row>
    <row r="159" spans="1:6" ht="31.5" customHeight="1">
      <c r="A159" s="10">
        <v>4</v>
      </c>
      <c r="B159" s="12" t="s">
        <v>175</v>
      </c>
      <c r="C159" s="19" t="s">
        <v>100</v>
      </c>
      <c r="D159" s="13">
        <v>33</v>
      </c>
      <c r="E159" s="11">
        <v>7.3851947395584761</v>
      </c>
      <c r="F159" s="11">
        <f>+D159*E159</f>
        <v>243.71142640542971</v>
      </c>
    </row>
    <row r="160" spans="1:6" ht="30">
      <c r="A160" s="10">
        <v>5</v>
      </c>
      <c r="B160" s="12" t="s">
        <v>156</v>
      </c>
      <c r="C160" s="12" t="s">
        <v>100</v>
      </c>
      <c r="D160" s="10">
        <v>32.799999999999997</v>
      </c>
      <c r="E160" s="11">
        <v>54.237241694472068</v>
      </c>
      <c r="F160" s="11">
        <f>+E160*D160</f>
        <v>1778.9815275786837</v>
      </c>
    </row>
    <row r="161" spans="1:6" ht="60">
      <c r="A161" s="10">
        <v>6</v>
      </c>
      <c r="B161" s="12" t="s">
        <v>157</v>
      </c>
      <c r="C161" s="12" t="s">
        <v>98</v>
      </c>
      <c r="D161" s="10">
        <v>24.6</v>
      </c>
      <c r="E161" s="11">
        <v>118.69985039304329</v>
      </c>
      <c r="F161" s="11">
        <f t="shared" ref="F161:F166" si="14">+D161*E161</f>
        <v>2920.016319668865</v>
      </c>
    </row>
    <row r="162" spans="1:6" ht="30">
      <c r="A162" s="10">
        <v>7</v>
      </c>
      <c r="B162" s="12" t="s">
        <v>158</v>
      </c>
      <c r="C162" s="12" t="s">
        <v>100</v>
      </c>
      <c r="D162" s="10">
        <v>66</v>
      </c>
      <c r="E162" s="11">
        <v>12.74158603492941</v>
      </c>
      <c r="F162" s="11">
        <f t="shared" si="14"/>
        <v>840.94467830534109</v>
      </c>
    </row>
    <row r="163" spans="1:6" ht="45">
      <c r="A163" s="10">
        <v>8</v>
      </c>
      <c r="B163" s="12" t="s">
        <v>113</v>
      </c>
      <c r="C163" s="12" t="s">
        <v>98</v>
      </c>
      <c r="D163" s="10">
        <v>73.599999999999994</v>
      </c>
      <c r="E163" s="11">
        <v>63.438275891356298</v>
      </c>
      <c r="F163" s="11">
        <f t="shared" si="14"/>
        <v>4669.0571056038234</v>
      </c>
    </row>
    <row r="164" spans="1:6" ht="45">
      <c r="A164" s="10">
        <v>9</v>
      </c>
      <c r="B164" s="12" t="s">
        <v>159</v>
      </c>
      <c r="C164" s="12" t="s">
        <v>103</v>
      </c>
      <c r="D164" s="10">
        <v>44</v>
      </c>
      <c r="E164" s="11">
        <v>19.115511628460471</v>
      </c>
      <c r="F164" s="11">
        <f t="shared" si="14"/>
        <v>841.08251165226068</v>
      </c>
    </row>
    <row r="165" spans="1:6" ht="30">
      <c r="A165" s="10">
        <v>10</v>
      </c>
      <c r="B165" s="12" t="s">
        <v>114</v>
      </c>
      <c r="C165" s="12" t="s">
        <v>98</v>
      </c>
      <c r="D165" s="10">
        <v>246</v>
      </c>
      <c r="E165" s="11">
        <v>0.84373221308392288</v>
      </c>
      <c r="F165" s="11">
        <f t="shared" si="14"/>
        <v>207.55812441864504</v>
      </c>
    </row>
    <row r="166" spans="1:6" ht="30">
      <c r="A166" s="10">
        <v>11</v>
      </c>
      <c r="B166" s="12" t="s">
        <v>160</v>
      </c>
      <c r="C166" s="12" t="s">
        <v>98</v>
      </c>
      <c r="D166" s="10">
        <v>3</v>
      </c>
      <c r="E166" s="11">
        <v>186.69950975670108</v>
      </c>
      <c r="F166" s="11">
        <f t="shared" si="14"/>
        <v>560.0985292701032</v>
      </c>
    </row>
    <row r="167" spans="1:6">
      <c r="A167" s="3"/>
      <c r="B167" s="16" t="s">
        <v>176</v>
      </c>
      <c r="C167" s="10"/>
      <c r="D167" s="14"/>
      <c r="E167" s="11"/>
      <c r="F167" s="30">
        <f>SUM(F59:F166)</f>
        <v>214628.54840423027</v>
      </c>
    </row>
    <row r="168" spans="1:6">
      <c r="A168" s="3"/>
      <c r="B168" s="16" t="s">
        <v>161</v>
      </c>
      <c r="C168" s="10"/>
      <c r="D168" s="14"/>
      <c r="E168" s="11"/>
      <c r="F168" s="30">
        <f>F167*6/100</f>
        <v>12877.712904253816</v>
      </c>
    </row>
    <row r="169" spans="1:6">
      <c r="A169" s="3"/>
      <c r="B169" s="16" t="s">
        <v>176</v>
      </c>
      <c r="C169" s="10"/>
      <c r="D169" s="14"/>
      <c r="E169" s="11"/>
      <c r="F169" s="30">
        <f>F167+F168</f>
        <v>227506.2613084841</v>
      </c>
    </row>
    <row r="170" spans="1:6">
      <c r="A170" s="3"/>
      <c r="B170" s="16" t="s">
        <v>177</v>
      </c>
      <c r="C170" s="10"/>
      <c r="D170" s="14"/>
      <c r="E170" s="11"/>
      <c r="F170" s="30">
        <f>F169*20/100</f>
        <v>45501.25226169682</v>
      </c>
    </row>
    <row r="171" spans="1:6">
      <c r="A171" s="31"/>
      <c r="B171" s="32" t="s">
        <v>176</v>
      </c>
      <c r="C171" s="33"/>
      <c r="D171" s="34"/>
      <c r="E171" s="35"/>
      <c r="F171" s="36">
        <f>F169+F170</f>
        <v>273007.51357018092</v>
      </c>
    </row>
    <row r="172" spans="1:6" s="41" customFormat="1">
      <c r="A172" s="67"/>
      <c r="B172" s="68" t="s">
        <v>173</v>
      </c>
      <c r="C172" s="67"/>
      <c r="D172" s="69"/>
      <c r="E172" s="69"/>
      <c r="F172" s="70">
        <f>+F171+F53</f>
        <v>293007.38116290251</v>
      </c>
    </row>
    <row r="174" spans="1:6" s="55" customFormat="1" ht="15.6">
      <c r="A174" s="79" t="s">
        <v>169</v>
      </c>
      <c r="B174" s="79"/>
      <c r="C174" s="79"/>
      <c r="D174" s="79"/>
      <c r="E174" s="79"/>
      <c r="F174" s="79"/>
    </row>
    <row r="175" spans="1:6" s="55" customFormat="1" ht="15.6">
      <c r="A175" s="80"/>
      <c r="B175" s="80"/>
      <c r="C175" s="80"/>
      <c r="D175" s="80"/>
      <c r="E175" s="80"/>
      <c r="F175" s="80"/>
    </row>
    <row r="176" spans="1:6" s="55" customFormat="1" ht="15.6">
      <c r="A176" s="80"/>
      <c r="B176" s="80"/>
      <c r="C176" s="80"/>
      <c r="D176" s="80"/>
      <c r="E176" s="80"/>
      <c r="F176" s="80"/>
    </row>
    <row r="177" spans="1:6" s="55" customFormat="1" ht="15.6">
      <c r="A177" s="81"/>
      <c r="B177" s="81"/>
      <c r="C177" s="81"/>
      <c r="D177" s="81"/>
      <c r="E177" s="81"/>
      <c r="F177" s="81"/>
    </row>
    <row r="178" spans="1:6" s="55" customFormat="1" ht="15.6">
      <c r="A178" s="82" t="s">
        <v>170</v>
      </c>
      <c r="B178" s="83"/>
      <c r="C178" s="83"/>
      <c r="D178" s="83"/>
      <c r="E178" s="83"/>
      <c r="F178" s="83"/>
    </row>
    <row r="179" spans="1:6" s="55" customFormat="1" ht="15.6">
      <c r="A179" s="56"/>
      <c r="B179" s="57"/>
      <c r="C179" s="56"/>
      <c r="D179" s="57"/>
      <c r="E179" s="58"/>
      <c r="F179" s="59"/>
    </row>
    <row r="180" spans="1:6" s="55" customFormat="1" ht="15.6">
      <c r="A180" s="60"/>
      <c r="B180" s="61"/>
      <c r="C180" s="61"/>
      <c r="D180" s="62"/>
      <c r="E180" s="62"/>
      <c r="F180" s="63"/>
    </row>
    <row r="181" spans="1:6" s="55" customFormat="1" ht="15.6">
      <c r="A181" s="60"/>
      <c r="B181" s="61"/>
      <c r="C181" s="61"/>
      <c r="D181" s="62"/>
      <c r="E181" s="62"/>
      <c r="F181" s="63"/>
    </row>
    <row r="182" spans="1:6" s="55" customFormat="1" ht="15.6">
      <c r="A182" s="60"/>
      <c r="B182" s="60"/>
      <c r="C182" s="60"/>
      <c r="D182" s="62"/>
      <c r="E182" s="62"/>
      <c r="F182" s="63"/>
    </row>
    <row r="183" spans="1:6" s="55" customFormat="1" ht="15.6">
      <c r="A183" s="60"/>
      <c r="B183" s="61"/>
      <c r="C183" s="61"/>
      <c r="D183" s="62"/>
      <c r="E183" s="62"/>
      <c r="F183" s="63"/>
    </row>
    <row r="184" spans="1:6" s="55" customFormat="1" ht="15.6">
      <c r="A184" s="60"/>
      <c r="B184" s="61"/>
      <c r="C184" s="61"/>
      <c r="D184" s="62"/>
      <c r="E184" s="62"/>
      <c r="F184" s="63"/>
    </row>
    <row r="185" spans="1:6" s="55" customFormat="1" ht="15.6">
      <c r="A185" s="64"/>
      <c r="B185" s="65"/>
      <c r="C185" s="64"/>
      <c r="D185" s="65"/>
      <c r="E185" s="65"/>
      <c r="F185" s="65"/>
    </row>
  </sheetData>
  <mergeCells count="4">
    <mergeCell ref="A174:F177"/>
    <mergeCell ref="A178:F178"/>
    <mergeCell ref="A1:F1"/>
    <mergeCell ref="A2:F2"/>
  </mergeCells>
  <pageMargins left="0.7" right="0.7" top="0.75" bottom="0.75" header="0.3" footer="0.3"/>
  <pageSetup paperSize="9" scale="74" orientation="portrait" verticalDpi="0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Cav-Hay</vt:lpstr>
      <vt:lpstr>Cav-Rus</vt:lpstr>
      <vt:lpstr>'Cav-Hay'!Print_Area</vt:lpstr>
      <vt:lpstr>'Cav-Rus'!Print_Area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2026-06-02T12:31:39Z</cp:lastPrinted>
  <dcterms:created xsi:type="dcterms:W3CDTF">2026-04-30T07:45:16Z</dcterms:created>
  <dcterms:modified xsi:type="dcterms:W3CDTF">2026-06-09T06:57:36Z</dcterms:modified>
</cp:coreProperties>
</file>